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Zamowienia\1_PRZETARGI_2026\4. Dezynfekcja\na platforme\"/>
    </mc:Choice>
  </mc:AlternateContent>
  <xr:revisionPtr revIDLastSave="0" documentId="13_ncr:1_{ACC003F2-150B-4C80-B453-E112DC908B0D}" xr6:coauthVersionLast="47" xr6:coauthVersionMax="47" xr10:uidLastSave="{00000000-0000-0000-0000-000000000000}"/>
  <bookViews>
    <workbookView xWindow="-120" yWindow="-120" windowWidth="29040" windowHeight="15840" xr2:uid="{00000000-000D-0000-FFFF-FFFF00000000}"/>
  </bookViews>
  <sheets>
    <sheet name="Pakiet 1" sheetId="1" r:id="rId1"/>
    <sheet name="Pakiet 2 " sheetId="2" r:id="rId2"/>
    <sheet name="Pakiet 3" sheetId="8" r:id="rId3"/>
    <sheet name="Pakiet 4" sheetId="4" r:id="rId4"/>
    <sheet name="Pakiet 5" sheetId="5" r:id="rId5"/>
    <sheet name="Pakiet 6" sheetId="6" r:id="rId6"/>
    <sheet name="Pakiet 7" sheetId="7" r:id="rId7"/>
    <sheet name="Pakiet 8" sheetId="9" r:id="rId8"/>
    <sheet name="Pakiet 9" sheetId="12" r:id="rId9"/>
  </sheets>
  <definedNames>
    <definedName name="_xlnm.Print_Area" localSheetId="0">'Pakiet 1'!$A$1:$N$34</definedName>
    <definedName name="_xlnm.Print_Area" localSheetId="1">'Pakiet 2 '!$A$1:$L$12</definedName>
    <definedName name="_xlnm.Print_Area" localSheetId="4">'Pakiet 5'!$A$1:$J$16</definedName>
    <definedName name="_xlnm.Print_Area" localSheetId="5">'Pakiet 6'!$A$1:$J$20</definedName>
  </definedNames>
  <calcPr calcId="191029" fullPrecision="0"/>
</workbook>
</file>

<file path=xl/calcChain.xml><?xml version="1.0" encoding="utf-8"?>
<calcChain xmlns="http://schemas.openxmlformats.org/spreadsheetml/2006/main">
  <c r="F5" i="12" l="1"/>
  <c r="H5" i="12" s="1"/>
  <c r="F4" i="12"/>
  <c r="H4" i="12" s="1"/>
  <c r="F4" i="9"/>
  <c r="H4" i="9" s="1"/>
  <c r="F5" i="9"/>
  <c r="H5" i="9" s="1"/>
  <c r="F6" i="9"/>
  <c r="H6" i="9" s="1"/>
  <c r="F4" i="7"/>
  <c r="H4" i="7" s="1"/>
  <c r="H9" i="6"/>
  <c r="F5" i="7"/>
  <c r="H5" i="7" s="1"/>
  <c r="F6" i="7"/>
  <c r="H6" i="7" s="1"/>
  <c r="F4" i="6"/>
  <c r="H4" i="6" s="1"/>
  <c r="F5" i="6"/>
  <c r="H5" i="6" s="1"/>
  <c r="F6" i="6"/>
  <c r="H6" i="6" s="1"/>
  <c r="F7" i="6"/>
  <c r="H7" i="6" s="1"/>
  <c r="F8" i="6"/>
  <c r="H8" i="6" s="1"/>
  <c r="F9" i="6"/>
  <c r="F10" i="6"/>
  <c r="H10" i="6" s="1"/>
  <c r="F4" i="5"/>
  <c r="H4" i="5" s="1"/>
  <c r="H9" i="5"/>
  <c r="F5" i="5"/>
  <c r="H5" i="5" s="1"/>
  <c r="F6" i="5"/>
  <c r="H6" i="5" s="1"/>
  <c r="F7" i="5"/>
  <c r="H7" i="5" s="1"/>
  <c r="F8" i="5"/>
  <c r="H8" i="5" s="1"/>
  <c r="F9" i="5"/>
  <c r="F4" i="4"/>
  <c r="H4" i="4" s="1"/>
  <c r="F5" i="4"/>
  <c r="H5" i="4" s="1"/>
  <c r="F6" i="4"/>
  <c r="H6" i="4" s="1"/>
  <c r="F4" i="8"/>
  <c r="H4" i="8" s="1"/>
  <c r="F7" i="7" l="1"/>
  <c r="H7" i="8"/>
  <c r="F5" i="8"/>
  <c r="H5" i="8" s="1"/>
  <c r="F6" i="8"/>
  <c r="H6" i="8" s="1"/>
  <c r="F4" i="2"/>
  <c r="H4" i="2" s="1"/>
  <c r="F5" i="2"/>
  <c r="H5" i="2" s="1"/>
  <c r="F6" i="2"/>
  <c r="H6" i="2" s="1"/>
  <c r="F7" i="2"/>
  <c r="H7" i="2" s="1"/>
  <c r="F5" i="1"/>
  <c r="H5" i="1" s="1"/>
  <c r="F6" i="1"/>
  <c r="H6" i="1" s="1"/>
  <c r="F7" i="1"/>
  <c r="F8" i="1"/>
  <c r="F9" i="1"/>
  <c r="H9" i="1" s="1"/>
  <c r="F10" i="1"/>
  <c r="F11" i="1"/>
  <c r="F12" i="1"/>
  <c r="F13" i="1"/>
  <c r="H13" i="1" s="1"/>
  <c r="F14" i="1"/>
  <c r="H14" i="1" s="1"/>
  <c r="F15" i="1"/>
  <c r="F16" i="1"/>
  <c r="F17" i="1"/>
  <c r="H17" i="1" s="1"/>
  <c r="F18" i="1"/>
  <c r="F19" i="1"/>
  <c r="F20" i="1"/>
  <c r="H20" i="1" s="1"/>
  <c r="F21" i="1"/>
  <c r="H21" i="1" s="1"/>
  <c r="F22" i="1"/>
  <c r="H22" i="1" s="1"/>
  <c r="F23" i="1"/>
  <c r="F24" i="1"/>
  <c r="F25" i="1"/>
  <c r="H25" i="1" s="1"/>
  <c r="F26" i="1"/>
  <c r="F27" i="1"/>
  <c r="F4" i="1"/>
  <c r="H8" i="1"/>
  <c r="H12" i="1"/>
  <c r="H16" i="1"/>
  <c r="H24" i="1"/>
  <c r="H7" i="1"/>
  <c r="H10" i="1"/>
  <c r="H11" i="1"/>
  <c r="H15" i="1"/>
  <c r="H18" i="1"/>
  <c r="H19" i="1"/>
  <c r="H23" i="1"/>
  <c r="H26" i="1"/>
  <c r="H27" i="1"/>
  <c r="F8" i="2" l="1"/>
  <c r="H4" i="1" l="1"/>
  <c r="H28" i="1" s="1"/>
  <c r="F11" i="6" l="1"/>
  <c r="F10" i="5"/>
  <c r="F7" i="4"/>
  <c r="F7" i="8"/>
  <c r="F7" i="9"/>
  <c r="H6" i="12" l="1"/>
  <c r="H7" i="7"/>
  <c r="H11" i="6"/>
  <c r="H10" i="5" l="1"/>
  <c r="H7" i="9"/>
  <c r="F6" i="12"/>
  <c r="H8" i="2" l="1"/>
  <c r="F28" i="1" l="1"/>
  <c r="H7" i="4"/>
</calcChain>
</file>

<file path=xl/sharedStrings.xml><?xml version="1.0" encoding="utf-8"?>
<sst xmlns="http://schemas.openxmlformats.org/spreadsheetml/2006/main" count="338" uniqueCount="97">
  <si>
    <t>L.p.</t>
  </si>
  <si>
    <t>Nazwa artykułu/Opis</t>
  </si>
  <si>
    <t>j.m.</t>
  </si>
  <si>
    <t>Stawka VAT %</t>
  </si>
  <si>
    <t xml:space="preserve">Wartość brutto
</t>
  </si>
  <si>
    <t>1.</t>
  </si>
  <si>
    <t>2.</t>
  </si>
  <si>
    <t>3.</t>
  </si>
  <si>
    <t>6.</t>
  </si>
  <si>
    <t>7.</t>
  </si>
  <si>
    <t>8.</t>
  </si>
  <si>
    <t>9.</t>
  </si>
  <si>
    <t>szt</t>
  </si>
  <si>
    <t>Spryskiwacz do opakowania z pozycji 1</t>
  </si>
  <si>
    <t>Spryskiwacz do opakowania z pozycji  5</t>
  </si>
  <si>
    <t>Pompka do opakowania z pozycji 5</t>
  </si>
  <si>
    <t>OGÓŁEM</t>
  </si>
  <si>
    <t>op</t>
  </si>
  <si>
    <t>saszetka</t>
  </si>
  <si>
    <t>[*] Zamawiajacy wymaga aby produkty z pozycji 1, 3 i 4 w wersji barwionej i bezbarwnej pochodziły od tego samego producenta.</t>
  </si>
  <si>
    <t>szt.</t>
  </si>
  <si>
    <t>Pakiet nr 5 - dezynfekcja powierzchni i sprzętu, preparty gotowe do użycia.</t>
  </si>
  <si>
    <t xml:space="preserve">Pakiet nr 4 - dezynfekcja powierzchni i sprzętu (Koncentraty) </t>
  </si>
  <si>
    <t>Pakiet nr 7 - Praownia ENDOSKOPOWA</t>
  </si>
  <si>
    <t>Pakiet  nr 1 - Skóra, rany, dekontaminacja pacjenta</t>
  </si>
  <si>
    <t xml:space="preserve">Preparat do dezynfekcji zewnętrznych części centralnych i obwodowych cewników dożylnych w postaci 2% roztworu chlorheksydyny w 70% alkoholu izopropylowym o przedłużonym działaniu. 
Spektrum : B,Y,Tbc ( Faza 2 etap 1) w warunkach brudnych) w czasie do 1min   HIV,HBV,HCV ( DVV/RKI) w 30 s. Wyrób medyczny.
Opakowanie a 250 ml z atomizerem. </t>
  </si>
  <si>
    <t xml:space="preserve">Wartość netto 
</t>
  </si>
  <si>
    <t>Aplikator waginalny kompatybilny z pozycją  nr 8</t>
  </si>
  <si>
    <r>
      <t xml:space="preserve">Gotowy do użycia wodny roztwór kwasu podchlorawego max. 50 ppm i podchlorynu sodu max. 50 ppm do płukania pola operacyjnego w trakcie operacji oraz terapii ran pooperacyjnych. Do irygacji przetok, ropni, płukania odsłoniętych tkanek tj. chrząstek, ścięgien, wiązadeł i kości  oraz płukania wszystkich jam ciała, m.in. jama otrzewnowa, ustna, nos, gardło, uszy. Roztwór podchlorynu sodu i kwasu podchlorawego służący do płukania wyeksponowanych elementów układu nerwowego oraz śluzówki oka, do przemywania i irygacji ran ostrych, przewlekłych  i zakażonych, oparzeń 1 i 2 stopnia, owrzodzeń popromiennych. Płukania pochwy i sromu przed  i w trakcie zabiegów chirurgicznych. Produkt nie wymagający wypłukania/ neutralizacji z ran czy jam ciała. Nie toksyczny, nie drażniący tkanek. Niwelujący nieprzyjemny zapach. O pH zbliżonym do fizjologicznego pH 6-7,5. Stabilny przez 60 dni od otwarcia, możliwe podgrzewanie r-ru do 60C. Zakres działania: B, F, S, V zgodny z normami (EN 13727, EN 13624, EN 13704, EN 14476), 
w tym na drobnoustroje oporne na antybiotyki. Wyrób medyczny.
</t>
    </r>
    <r>
      <rPr>
        <b/>
        <sz val="10"/>
        <color indexed="8"/>
        <rFont val="Calibri"/>
        <family val="2"/>
        <charset val="238"/>
      </rPr>
      <t>Opakowanie a 250ml z atomizerem.</t>
    </r>
  </si>
  <si>
    <r>
      <t xml:space="preserve">Gotowy do użycia wodny roztwór kwasu podchlorawego max. 50 ppm i podchlorynu sodu max. 50 ppm do płukania pola operacyjnego w trakcie operacji oraz terapii ran pooperacyjnych. Do irygacji przetok, ropni, płukania odsłoniętych tkanek tj. chrząstek, ścięgien, wiązadeł i kości  oraz płukania wszystkich jam ciała, m.in. jama otrzewnowa, ustna, nos, gardło, uszy. Roztwór podchlorynu sodu i kwasu podchlorawego służący do płukania wyeksponowanych elementów układu nerwowego oraz śluzówki oka, do przemywania i irygacji ran ostrych, przewlekłych  i zakażonych, oparzeń 1 i 2 stopnia, owrzodzeń popromiennych. Płukania pochwy i sromu przed  i w trakcie zabiegów chirurgicznych. Produkt nie wymagający wypłukania/ neutralizacji z ran czy jam ciała. Nie toksyczny, nie drażniący tkanek. Niwelujący nieprzyjemny zapach. O pH zbliżonym do fizjologicznego pH 6-7,5. Stabilny przez 60 dni od otwarcia, możliwe podgrzewanie r-ru do 60C. Zakres działania: B, F, S, V zgodny z normami (EN 13727, EN 13624, EN 13704, EN 14476), 
w tym na drobnoustroje oporne na antybiotyki. Wyrób Medyczny.
</t>
    </r>
    <r>
      <rPr>
        <b/>
        <sz val="10"/>
        <color indexed="8"/>
        <rFont val="Calibri"/>
        <family val="2"/>
        <charset val="238"/>
      </rPr>
      <t>Opakowanie a 500 ml.</t>
    </r>
  </si>
  <si>
    <r>
      <t>Płyn do oczyszczania i nawilżania skolonizowanych, skontaminowanych i zakażonych ran ostrych i przewlekłych. Stosowany podczas zmiany opatrunków w celu usunięcia stwardniałych resztek opatrunków oraz innych warstw pokrywających ranę. Pochłaniający zapachy z rany.</t>
    </r>
    <r>
      <rPr>
        <sz val="10"/>
        <rFont val="Calibri"/>
        <family val="2"/>
        <charset val="238"/>
      </rPr>
      <t xml:space="preserve"> Nie szczypiący, nie drazniący.</t>
    </r>
    <r>
      <rPr>
        <sz val="10"/>
        <color indexed="10"/>
        <rFont val="Calibri"/>
        <family val="2"/>
        <charset val="238"/>
      </rPr>
      <t xml:space="preserve"> </t>
    </r>
    <r>
      <rPr>
        <sz val="10"/>
        <color indexed="8"/>
        <rFont val="Calibri"/>
        <family val="2"/>
        <charset val="238"/>
      </rPr>
      <t xml:space="preserve">Gotowy do użycia. Na bazie dichlorowodorekoctenidiny. Wyrób medyczny. 
</t>
    </r>
    <r>
      <rPr>
        <b/>
        <sz val="10"/>
        <color indexed="8"/>
        <rFont val="Calibri"/>
        <family val="2"/>
        <charset val="238"/>
      </rPr>
      <t>Opakowanie a 350 ml.</t>
    </r>
  </si>
  <si>
    <r>
      <rPr>
        <sz val="10"/>
        <color indexed="8"/>
        <rFont val="Calibri"/>
        <family val="2"/>
        <charset val="238"/>
      </rPr>
      <t xml:space="preserve">Produkt leczniczy. Antyseptyk do stosowania w obrębie jamy
ustnej. Zawierający dichlorowodorek oktenidyny. 
Wskazania do dekontaminacji jamy ustnej - także przed zabiegami
operacyjnymi. Eradykuje MDRO w jamie ustnej
</t>
    </r>
    <r>
      <rPr>
        <b/>
        <sz val="10"/>
        <color indexed="8"/>
        <rFont val="Calibri"/>
        <family val="2"/>
        <charset val="238"/>
      </rPr>
      <t>Opakowanie a 250  ml.</t>
    </r>
  </si>
  <si>
    <r>
      <t xml:space="preserve">Żel do pielęgnacyjnego oczyszczania ran ostrych i przewlekłych oraz ich jednoczesnego trwałego nawilżenia i dekontaminacji. Pochłaniający zapachy z rany. Bezbolesny. Gotowy do użycia. Zawierający  dichlorowodorek octenidiny.
</t>
    </r>
    <r>
      <rPr>
        <b/>
        <sz val="10"/>
        <color indexed="8"/>
        <rFont val="Calibri"/>
        <family val="2"/>
        <charset val="238"/>
      </rPr>
      <t>Opakowanie a 20 ml.</t>
    </r>
  </si>
  <si>
    <r>
      <t xml:space="preserve">Gotowy do użycia preparat czyszczący stosowany do usuwania cementu, śladów po markerach oraz przebarwień na narzędziach. Na bazie naturalnych terpenów pomarańczowych, nie zawierający zasad ani mydła, zawierający oleinian decylu. Produkt zarejestrowany jako wyrób medyczny.
</t>
    </r>
    <r>
      <rPr>
        <b/>
        <sz val="10"/>
        <color indexed="8"/>
        <rFont val="Calibri"/>
        <family val="2"/>
        <charset val="238"/>
      </rPr>
      <t>Opakowanie a 250 ml</t>
    </r>
  </si>
  <si>
    <r>
      <t xml:space="preserve">Enzymatyczny środek czyszczący  do zautomatyzowanej dekontaminacji termostabilnych oraz termoczułych wyrobów medycznych, takie jak elastyczne endoskopy, w tym akcesoria endoskopowe. Wymagana kompatybilnośc z prepratem (pozycja wyżej). Skład: anionowe i niejonowe środki powierzchniowo czynne, enzymy oraz inhibitory korozji. Dozowanie:  stężenie: 0,5 % (5 ml/l).
Do dekontaminacji endoskopów: 35 °C - 55 °C, do 10 min. 
Preparat kompatybilny z myjniami Olympus Europe ETD 2, ETD 3 oraz ETD 4
Zarejestrowany jako wyrób medyczny 
</t>
    </r>
    <r>
      <rPr>
        <b/>
        <sz val="10"/>
        <color indexed="8"/>
        <rFont val="Calibri"/>
        <family val="2"/>
        <charset val="238"/>
      </rPr>
      <t>Opakowanie 5 l</t>
    </r>
  </si>
  <si>
    <r>
      <t xml:space="preserve">Preparat do dezynfekcji endoskopów , 100g preparatu zawiera do 20g aldehydu glutarowego, inhibitory korozji, alkohole, dodatki kompleksujące. Zakres działania: B w tym Tbc, F, V (HBV, HIV, Polio), S, jaja glisty, Helicobacter pylori – czas 5 min. temp. 50-60st.C. Wielkość opakowania: 5 litrów Zarejestrowany jako wyrób medyczny.
 Preparat kompatybilny z myjniami Olympus Europe ETD 2, ETD 3 oraz ETD 4
Zarejestrowany jako wyrób medyczny
</t>
    </r>
    <r>
      <rPr>
        <b/>
        <sz val="10"/>
        <color indexed="8"/>
        <rFont val="Calibri"/>
        <family val="2"/>
        <charset val="238"/>
      </rPr>
      <t>Opakowanie 5 l</t>
    </r>
  </si>
  <si>
    <r>
      <t xml:space="preserve">Niepieniący pięcioenzymatyczny preparat (proteaza,lipaza,amylaza, mannaza,celulaza) do mycia ręcznego i maszynowego instrumentów  medycznych oraz endoskopów. Nadający się do użycia w myjniach ultradźwiękowych. Steżenie robocze od 0,1 % do 0,5 %.  w czasie od 5 minut. Wyrób medyczny.
</t>
    </r>
    <r>
      <rPr>
        <b/>
        <sz val="10"/>
        <color indexed="8"/>
        <rFont val="Calibri"/>
        <family val="2"/>
        <charset val="238"/>
      </rPr>
      <t>Opakowanie (kanister) a 5 l</t>
    </r>
  </si>
  <si>
    <t>Pakiet nr 8 -  Automatyczna stacja mycia i dezynfekcji</t>
  </si>
  <si>
    <r>
      <t xml:space="preserve">Płynny, alkaliczny środek do mycia w myjniach dezynfektorach, skutecznie usuwający pozostałości organiczne typu zaschnięta i denaturowana krew. Umożliwiający mycie maszynowe narzędzi i sprzętu medycznego także wykonanego z aluminium i tworzyw sztucznych w stężeniu od 2 do ml/l w temp. do 60C. Spełnia wymagania Instytutu Robeta Kocha w zakresie minimalizowania ryzyka przeniesienia nowego wariantu choroby Creuztfeldta Jacoba. Usuwa chorobotwórcze białka prionowe, w tym również VCJD &gt;2log.  Niewymagający neutralizacji, umożliwiający zastosowanie w myjniach ultradźwiękowych. pH 10,4-10,8. Posiadający w swoim składzie: niejonowe i anionowe środki powierzchniowo czynne.  enzymy, aloksylowane alkohole tłuszczowe. Nie zawierający glicerolu, oraz niesklasyfikowany jako środek niebezpieczny.
</t>
    </r>
    <r>
      <rPr>
        <b/>
        <sz val="10"/>
        <color indexed="8"/>
        <rFont val="Calibri"/>
        <family val="2"/>
        <charset val="238"/>
      </rPr>
      <t xml:space="preserve">Kanister 20 Litrów </t>
    </r>
    <r>
      <rPr>
        <sz val="10"/>
        <color indexed="8"/>
        <rFont val="Calibri"/>
        <family val="2"/>
        <charset val="238"/>
      </rPr>
      <t>[*]</t>
    </r>
  </si>
  <si>
    <t xml:space="preserve">[*] – Preparaty  mają tworzyć jeden ciąg technologiczny i tworzyć całość. Wszystkie preparaty muszą pochodzić od jednego producenta. 
</t>
  </si>
  <si>
    <r>
      <t xml:space="preserve">Roztwór ponadtlenkowy stosowany do płukania, nawilżania ran ostrych, penetrujących, szczelinowych o działaniu przeciwdrobroustrojowym, przeciwzapalnym do płukania nawilżania ran ostrych, przewlekłych o zawartości 40ppm kwasu podchlorawego i 40 ppm podchlorynu sodu o skuteczności potwierdzonej badaniami klinicznymi o obojętnym odczynie pH.  Spektrum działania: Bakterie (Gram +), (Gram -), MRSA, VRE, TBC (Mycobacterium bovis), V (HIV), F (Trichophyton mentagrophyte), wyrób medyczny
</t>
    </r>
    <r>
      <rPr>
        <b/>
        <sz val="10"/>
        <color indexed="8"/>
        <rFont val="Calibri"/>
        <family val="2"/>
        <charset val="238"/>
      </rPr>
      <t xml:space="preserve"> - 250 ml spray z atomizerem; </t>
    </r>
  </si>
  <si>
    <t xml:space="preserve">Żel ponadtlenkowy stosowany do nawilżania ran ostrych, o działaniu przeciwdrobroustrojowym, przeciwzapalnym do płukania nawilżania ran ostrych, przewlekłych o zawartości 60ppm kwasu podchlorawego i 60 ppm podchlorynu sodu o skuteczności potwierdzonej badaniami klinicznymi o obojętnym odczynie pH. Spektrum działania: Bakterie (Gram +), (Gram -), MRSA, VRE, TBC (Mycobacterium bovis), V (HIV), F (Trichophyton mentagrophyte) - hydrożel; wyrób medyczny
- 250 gram Tuba </t>
  </si>
  <si>
    <r>
      <t xml:space="preserve">Sterylny roztwór gotowy do użycia , bezzapachowy. Zawierający poliheksanidynę  i betadinę, służący do oczyszczania, nawilżania i utrzymania rany  oraz opatrunku w stanie wilgotnym jak również do usuwania włóknistych płaszczy/biofilmów z rany w sposób zapewniający ochronę tkanki. Zakres zastosowania preparatu powinien obejmować również rany oparzeniowe I-II stopnia. Preparat przeznaczony do długoterminowego stosowania także w przypadków pacjentów o wrażliwej skórze. Bez zawartości dodatkowych substancji takich jak alkohol, jodopowidon, chlorowodorek oktenidyny.
Wyrób medyczny Klasy III
</t>
    </r>
    <r>
      <rPr>
        <b/>
        <sz val="10"/>
        <color indexed="8"/>
        <rFont val="Calibri"/>
        <family val="2"/>
        <charset val="238"/>
      </rPr>
      <t>Opakowanie a 1000 ml.</t>
    </r>
  </si>
  <si>
    <r>
      <t xml:space="preserve">Sterylny roztwór gotowy do użycia , bezzapachowy. Zawierający poliheksanidynę  i betadinę, służący do oczyszczania, nawilżania i utrzymania rany  oraz opatrunku w stanie wilgotnym jak również do usuwania włóknistych płaszczy/biofilmów z rany w sposób zapewniający ochronę tkanki. Zakres zastosowania preparatu powinien obejmować również rany oparzeniowe I-II stopnia. Preparat przeznaczony do długoterminowego stosowania także w przypadków pacjentów o wrażliwej skórze. Bez zawartości dodatkowych substancji takich jak alkohol, jodopowidon, chlorowodorek oktenidyny.
Wyrób medyczny Kalsy III
</t>
    </r>
    <r>
      <rPr>
        <b/>
        <sz val="10"/>
        <color indexed="8"/>
        <rFont val="Calibri"/>
        <family val="2"/>
        <charset val="238"/>
      </rPr>
      <t>Opakowanie a 350 ml.</t>
    </r>
  </si>
  <si>
    <t>Pakiet nr 3 - mycie,  dezynfekcja pielęgnacja skóry rąk II</t>
  </si>
  <si>
    <r>
      <t xml:space="preserve">Mydło w płynie do higienicznego i chirurgicznego mycia rąk w jednorazowych workach  Bez zawartości konserwantów i substancji zapachowych. 
</t>
    </r>
    <r>
      <rPr>
        <b/>
        <sz val="10"/>
        <color indexed="8"/>
        <rFont val="Calibri"/>
        <family val="2"/>
        <charset val="238"/>
      </rPr>
      <t>Opakowanie a 700 ml kompatybilne z systemem Sterisol.</t>
    </r>
    <r>
      <rPr>
        <b/>
        <sz val="10"/>
        <color indexed="30"/>
        <rFont val="Calibri"/>
        <family val="2"/>
        <charset val="238"/>
      </rPr>
      <t>**</t>
    </r>
  </si>
  <si>
    <r>
      <t xml:space="preserve">Alkoholowy preparat do chirurgicznej i higienicznej dezynfekcji rąk, w jednorazowych workach. na bazie alkoholu etylowego. Spektrum B, Tbc, F, V (HIV,HBV). 
</t>
    </r>
    <r>
      <rPr>
        <b/>
        <sz val="10"/>
        <color indexed="8"/>
        <rFont val="Calibri"/>
        <family val="2"/>
        <charset val="238"/>
      </rPr>
      <t xml:space="preserve">Opakowanie a 700 ml kompatybilne z systemem Sterisol </t>
    </r>
    <r>
      <rPr>
        <b/>
        <sz val="10"/>
        <color indexed="30"/>
        <rFont val="Calibri"/>
        <family val="2"/>
        <charset val="238"/>
      </rPr>
      <t>**</t>
    </r>
  </si>
  <si>
    <r>
      <t xml:space="preserve">Alkoholowo‑wodny żel  do higienicznej i chirurgicznej dezynfekcji rąk o pełnym działaniu wirusobójczym. Posiada neutralne pH, nie zawiera barwników i substancji zapachowych. Preparat  przebadany dermatologicznie. Działanie dezynfekujące natychmiastowe – 30 sekund, działanie dezynfekujące przedłużone – do 3 godzin. Preparat wykazuje szerokie spektrum: bakterio-, prątko-, grzybo- i wirusobójcze (Polio, Adeno, Noro) w czasie 30 sekund. 
</t>
    </r>
    <r>
      <rPr>
        <b/>
        <sz val="10"/>
        <color indexed="8"/>
        <rFont val="Calibri"/>
        <family val="2"/>
        <charset val="238"/>
      </rPr>
      <t>Opakowanie 700 ml w systemie Sterisol</t>
    </r>
    <r>
      <rPr>
        <b/>
        <sz val="10"/>
        <color indexed="30"/>
        <rFont val="Calibri"/>
        <family val="2"/>
        <charset val="238"/>
      </rPr>
      <t>**</t>
    </r>
  </si>
  <si>
    <t xml:space="preserve">**Na czas trwania umowy Wykonawca zobowiazany jest do użyczenia , dostarczenia i zamontowania  dozowników w ilości 300 sztuk  kompatybilnych z zaoferowanym preparatem . </t>
  </si>
  <si>
    <t>Pakiet nr 9 -  Preparty kompatybilne  z myjnią SOLUSCOPE Serie 1</t>
  </si>
  <si>
    <t>Preparat dezynfekcyjny przeznaczony do automatycznej myjni endoskopowej, oparty o kwas nadoctowy w stężeniu 5%. Bezbarwny, pH 1.7 +/- 0.2 .  Skuteczny wobec B,F,V,Tbc, w czasie 6 minut oraz  spełniający wymagania normy PN EN 15883-4. Stężenie użytkowe 1%. Kompatybilny z myjnią SOLUSCOPE Serie 1
Kanister 5 Litrów [*]</t>
  </si>
  <si>
    <t>Enzymatyczny preparat myjący, przeznaczony do automatycznej myjni endoskopowej. Skład: Niejonowe oraz anionowe surfaktanty, amylaze, lipaze oraz proteaze. Stężenie użytkowe 0,5%.  pH 7 +/- 1.0. Kompatybilny z myjnią SOLUSCOPE Serie 1
Kanister 5 Litrów [*]</t>
  </si>
  <si>
    <t>Pakiet nr 2 - mycie, dezynfekcja  skóry rąk.</t>
  </si>
  <si>
    <t>Preparat do mycia (z zawartośćią tenzydów myjących) i dezynfekcji powierzchni czystych i zanieczyszczonych materiałem biologicznym. Roztwór zawierający 1000 ppm aktywnego chloru, gwarantuje działanie bakteriobójcze, grzybobójcze, wirusobójcze, prątkobójcze, niszczy spory C. difficile w czasie do 15 minut na powierzchniach czystych. Wykazuje działanie bakteriobójcze, grzybobójcze, wirusobójcze, pratkobójcze, sporobójcze wobec C.difficile w czasie do 15 minut na powierzchni zanieczyszczonej materiałem organicznym przy zastosowaniu roztworu 2000 ppm. Może być stosowany do powierzchni mających kontakt z żywnością. Opakowanie a 200 tabletek. Produkt biobójczy.</t>
  </si>
  <si>
    <r>
      <t xml:space="preserve">Sterylny, gotowy do użycia żel służący do irygacji, czyszczenia, nawilżania ran ostrych, przewlekłych jak i oparzeniowych I-II stopnia, usuwania włóknistych płaszczy i biofilmów z rany w sposób zapewniający ochronę tkanki; bezzapachowy; zawierający poliheksanidynę i betainę; bez zawartości dodatkowych substancji czynnych takich jak jodopowidon, chlorowodorek oktenidyny; l; wyrób medyczny klasy III
</t>
    </r>
    <r>
      <rPr>
        <b/>
        <sz val="10"/>
        <color indexed="8"/>
        <rFont val="Calibri"/>
        <family val="2"/>
        <charset val="238"/>
      </rPr>
      <t>Opakowanie :  30 ml</t>
    </r>
  </si>
  <si>
    <r>
      <t xml:space="preserve">Alkoholowy lek zawierający 3 substancje aktywne oraz nadtlenek wodoru jako substancja pomocnicza. Barwiony, bezjodowy, o przedłużonym działaniu do 4h, do dezynfekcji skóry przed zabiegami operacyjnymi, punkcjami, biopsjami, zdejmowaniem szwów. Spektrum działania B ( w tym MRSA), Tbc, F, V (HIV, HBV, Rota, adeno, herpes simplex, wirus grypy).  
Czas działania przy pobieraniu krwi i zastrzykach do 15 sekund przy punkcjach i dezynfekcji pola operacyjnego do 1min.
</t>
    </r>
    <r>
      <rPr>
        <b/>
        <sz val="10"/>
        <color indexed="8"/>
        <rFont val="Calibri"/>
        <family val="2"/>
        <charset val="238"/>
      </rPr>
      <t>Opakowanie a 1 L.</t>
    </r>
    <r>
      <rPr>
        <sz val="10"/>
        <color indexed="8"/>
        <rFont val="Calibri"/>
        <family val="2"/>
        <charset val="238"/>
      </rPr>
      <t xml:space="preserve"> [*]</t>
    </r>
  </si>
  <si>
    <r>
      <t xml:space="preserve">Preparat przeznaczony do krótkich zabiegów antyseptycznych związanych z raną powierzchniową, błoną śluzową i graniczącą z nią skórą, przed zabiegami diagnostycznymi. Dobrze tolerowany przez skórę i błony śluzowe, nie powodując jej podrażnienia, bezbarwny. Może być stosowany w obrębie narządów rodnych (np. w stanach zapalnych pochwy). Substancja czynna: dichlorowodorekoctenidyny. Czas ekspozycji: 1 min. (działanie leku utrzymuje się w czasie 1 godziny). Zakres działania: B (Chlamydium, Mycoplasma), F, drożdżaki, pierwotniaki (Trichomonas), V (HIV, HBV, HSV).  produkt leczniczy
</t>
    </r>
    <r>
      <rPr>
        <b/>
        <sz val="10"/>
        <color indexed="8"/>
        <rFont val="Calibri"/>
        <family val="2"/>
        <charset val="238"/>
      </rPr>
      <t>Opakowanie a 1 L.</t>
    </r>
  </si>
  <si>
    <r>
      <t xml:space="preserve">Preparat przeznaczony do krótkich zabiegów antyseptycznych związanych z ranąpowierzchniową, błoną śluzową i graniczącą z nią skórą, przed zabiegami diagnostycznymi. Dobrze tolerowany przez skórę i błony śluzowe, nie powodując jej podrażnienia, bezbarwny. Może być stosowany w obrębie narządów rodnych (np. w stanach zapalnych pochwy). Kompatybilny z apikatorem gainalnym. Substancja czynna: dichlorowodorekoctenidyny. Czas ekspozycji: 1 min. (działanie leku utrzymuje się w czasie 1 godziny). Zakres działania: B (Chlamydium, Mycoplasma), F, drożdżaki, pierwotniaki (Trichomonas), V (HIV, HBV, HSV).  produkt leczniczy.
</t>
    </r>
    <r>
      <rPr>
        <b/>
        <sz val="10"/>
        <color indexed="8"/>
        <rFont val="Calibri"/>
        <family val="2"/>
        <charset val="238"/>
      </rPr>
      <t>Opakowanie a 250 ml z atomizerem.</t>
    </r>
  </si>
  <si>
    <r>
      <t xml:space="preserve">Alkoholowy lek  do dezynfekcji skóry przed iniekcjami, pobieraniem krwi, zdejmowaniem szwów (potwierdzone w CHPL). Zawierający 3 substancje aktywne oraz nadtlenek wodoru jako substancję pomocniczą. Bezbarwny, bez związków amoniowych chlorhexydyny i jodu oraz etanolu i fenylometanolu.Możliwość stosowania do higienicznej dezynfekcji rąk. Spektrum działania B(w tym MRSA), Tbc, F, V (HIV, HBV, Rota, adeno, herpes simplex, wirus grypy.  Czas działania przy pobieraniu krwi i iniekcjach do 15 sekund przy punkcjach i dezynfekcji pola operacyjnego do 1minuty.
</t>
    </r>
    <r>
      <rPr>
        <b/>
        <sz val="10"/>
        <color indexed="8"/>
        <rFont val="Calibri"/>
        <family val="2"/>
        <charset val="238"/>
      </rPr>
      <t>Opakowanie a 1 L.</t>
    </r>
    <r>
      <rPr>
        <sz val="10"/>
        <color indexed="8"/>
        <rFont val="Calibri"/>
        <family val="2"/>
        <charset val="238"/>
      </rPr>
      <t xml:space="preserve"> [*]</t>
    </r>
  </si>
  <si>
    <r>
      <t xml:space="preserve">Alkoholowy lek do dezynfekcji skóry przed iniekcjami, pobieraniem krwi, zdejmowaniem szwów (potwierdzone w CHPL).  zawierający 3 substancje aktywne oraz nadtlenek wodoru jako substancja pomocnicza. Bezbarwny, bez związków amoniowych chlorhexydyny i jodu oraz etanolu i fenylometanolu. Możliwość stosowania do higienicznej dezynfekcji rąk. Spektrum działania B(w tym MRSA), Tbc, F, V (HIV, HBV, Rota, adeno, herpes simplex, wirus grypy). Czas działania przy pobieraniu krwi i iniekcjach do 15 sekund przy punkcjach i dezynfekcji pola operacyjnego do 1minuty.
</t>
    </r>
    <r>
      <rPr>
        <b/>
        <sz val="10"/>
        <color indexed="8"/>
        <rFont val="Calibri"/>
        <family val="2"/>
        <charset val="238"/>
      </rPr>
      <t>Opakowanie a 250 ml z atomizerem.</t>
    </r>
    <r>
      <rPr>
        <sz val="10"/>
        <color indexed="8"/>
        <rFont val="Calibri"/>
        <family val="2"/>
        <charset val="238"/>
      </rPr>
      <t xml:space="preserve"> [*]</t>
    </r>
  </si>
  <si>
    <r>
      <t xml:space="preserve">Gotowe do użycia rekawice do delikatnego mycia skóry. Rękawice przyjaznej dla skóry włókniny impregnowane  roztworem dezynfekującym zawierającym 2% chloroheksydyny. Zakres działania: Bakterie EN 13727 ( w tym MRSA, VRE, ESBL)  oraz Drożdze EN 13624 w czasie do 2 minumt przy wysokim obciążeniu ogranicznym.  Po umyciu skóry nie wymaga spłukiwania. Potwredzone 6 godzin sutecznosći po aplikacji. Rękawice nasączone: 2 % Diglukonian chlorheksydyny z wartośćią Witaminy E oraz Gliceryny. Opakowanie zawiera 8 sztuk rękawic. Możliwość podgrzewania w kuchence mikrofalowej. 
Produkt Biobójczy z aktualnym pozwoleniem. 
</t>
    </r>
    <r>
      <rPr>
        <b/>
        <sz val="10"/>
        <color indexed="8"/>
        <rFont val="Calibri"/>
        <family val="2"/>
        <charset val="238"/>
      </rPr>
      <t>1 opakowanie zawiera 8 sztuk</t>
    </r>
  </si>
  <si>
    <t>Gotowe do użycia czepek i do delikatnego mycia głowy bez użycia wody.  Czepek przyjaznej dla skóry głowy impregnowany  roztworem dezynfekującym zawierającym 2% chloroheksydyny. Po umyciu, skóra głowy  nie wymaga spłukiwania. Zakres działania: Bakterie EN 13727 ( w tym MRSA, VRE, ESBL)  oraz Drożdze EN 13624 w czasie do 2 minumt przy wysokim obciążeniu ogranicznym.  Po umyciu skóry nie wymaga spłukiwania. Potwredzone 6 godzin sutecznosći po aplikacji. Rękawice nasączone: 2 % Diglukonian chlorheksydyny z wartośćią Witaminy E oraz Gliceryny. Opakowanie zwiera 1 sztuk czepka. Możliwość podgrzewania w kuchence mikrofalowej.  
Produkt Biobójczy z aktualnym pozwoleniem.</t>
  </si>
  <si>
    <r>
      <t xml:space="preserve">Gotowy do użycia, bezbarwny preparat przeznaczony do higienicznego mycia i dekontaminacji całego ciała w tym włosów bez konieczności spłukiwania i zmywania; także do oczyszczania miejsc cewnikowania. Usuwa nieprzyjemne zapachy; na bazie poliheksanidyny; skuteczny w czasie 30s na bakterie (w tym MDRO , np. MRSA, Pseudomonas aeruginosa, Acinetobacter baumannii; Enterococcus faecium (VRE); Klebsiella pneumoniae ESBL+) oraz grzyby (Candida albicans); Wyrób medyczny klasy III .
</t>
    </r>
    <r>
      <rPr>
        <b/>
        <sz val="10"/>
        <color indexed="8"/>
        <rFont val="Calibri"/>
        <family val="2"/>
        <charset val="238"/>
      </rPr>
      <t>Opakowanie a 500 ml.</t>
    </r>
  </si>
  <si>
    <r>
      <t xml:space="preserve">Szybko działający preparat w płynie przeznaczony do higienicznej i chirurgicznej dezynfekcji rak.  Skład: min. 85g etanol, (zakażonego alkoholem z innej grupy chemicznej), witamina-e, gliceryna, pantenol. Działanie Bójcze:  EN 1500 - 30 s.  EN 12791 - 90s. B (EN 13727)- 30 s. F (EN 13624)- 30  s. Adeno i Polio (EN 14476 oraz EN 17430 - Noro ) - 30 s. 
</t>
    </r>
    <r>
      <rPr>
        <b/>
        <sz val="11"/>
        <rFont val="Calibri"/>
        <family val="2"/>
        <charset val="238"/>
      </rPr>
      <t>Opakowanie a 750 ml.</t>
    </r>
    <r>
      <rPr>
        <sz val="11"/>
        <rFont val="Calibri"/>
        <family val="2"/>
        <charset val="238"/>
      </rPr>
      <t xml:space="preserve"> pasujące do dozowników w systemie zamkniętym NEXA posiadanych przez zamawiającego.
</t>
    </r>
    <r>
      <rPr>
        <b/>
        <sz val="11"/>
        <color indexed="30"/>
        <rFont val="Calibri"/>
        <family val="2"/>
        <charset val="238"/>
      </rPr>
      <t xml:space="preserve">Na czas trwania umowy Wykonawca zobowiazany jest do użyczenia , dostarczenia i zamontowania  dozowników w systemie zamkniętym wraz z tackami zabezpieczającymi przed kapaniem. Dozowniki powinny być wyposażone w system montowania na dowolnym rozstawie śrub bez konieczności wiercenia. *
</t>
    </r>
  </si>
  <si>
    <r>
      <t xml:space="preserve">Preparat w postaci żelu do higienicznej i chirurgicznej dezynfekcji rąk, o zawartości alkoholu etylowego min. 80 g w 100 g produktu, zawierający substancje pielęgnujące typu bisabolol . Preparat nie może zawierać pochodnych fenolowych, jodu oraz jego związków. Preparat o właściwościach triksotropowych przebadany dermatologicznie.  Działanie bójcze: EN 1500 - 30 s.  EN 12791 - 90s. B (EN 13727), Y (EN 13624), prątkobójczy (EN 14348), ograniczone działanie wirusobójcze (EN 14476 / EN 17430) - 30 s. Pełne działanie wirusobójcze (EN 14476 / EN 17430) - 60 s. Produkt biobójczy.
</t>
    </r>
    <r>
      <rPr>
        <b/>
        <sz val="11"/>
        <rFont val="Calibri"/>
        <family val="2"/>
        <charset val="238"/>
      </rPr>
      <t xml:space="preserve">Opakowanie: 750 ml </t>
    </r>
    <r>
      <rPr>
        <sz val="11"/>
        <rFont val="Calibri"/>
        <family val="2"/>
        <charset val="238"/>
      </rPr>
      <t xml:space="preserve">pasujące do dozowników w systemie zamkniętym NEXA posiadanych przez zamawiającego. 
</t>
    </r>
    <r>
      <rPr>
        <b/>
        <sz val="11"/>
        <color indexed="30"/>
        <rFont val="Calibri"/>
        <family val="2"/>
        <charset val="238"/>
      </rPr>
      <t>Na czas trwania umowy Wykonawca zobowiazany jest do użyczenia , dostarczenia i zamontowania  dozowników w systemie zamkniętym wraz z tackami zabezpieczającymi przed kapaniem. Dozowniki powinny być wyposażone w system montowania na dowolnym rozstawie śrub bez konieczności wiercenia.*</t>
    </r>
  </si>
  <si>
    <r>
      <t xml:space="preserve">Preparat w postaci żelu do higienicznej i chirurgicznej dezynfekcji rąk, o zawartości alkoholu etylowego min. 80 g w 100 g produktu, zawierający substancje pielęgnujące typu bisabolol . Preparat nie może zawierać pochodnych fenolowych, jodu oraz jego związków. Preparat o właściwościach triksotropowych przebadany dermatologicznie.  Działanie bójcze: EN 1500 - 30 s.  EN 12791 - 90s. B (EN 13727), Y (EN 13624), prątkobójczy (EN 14348), ograniczone działanie wirusobójcze (EN 14476 / EN 17430) - 30 s. Pełne działanie wirusobójcze (EN 14476 / EN 17430) - 60 s. Produkt biobójczy.
</t>
    </r>
    <r>
      <rPr>
        <b/>
        <sz val="11"/>
        <color indexed="8"/>
        <rFont val="Calibri"/>
        <family val="2"/>
        <charset val="238"/>
      </rPr>
      <t>Opakowanie 500 ml z oryginalnie dogręconą pompką -</t>
    </r>
    <r>
      <rPr>
        <sz val="11"/>
        <color indexed="8"/>
        <rFont val="Calibri"/>
        <family val="2"/>
        <charset val="238"/>
      </rPr>
      <t xml:space="preserve"> kompatybilne z zaoferowanymi zgodnie z opisem poniżej hakami na łóżko:
</t>
    </r>
    <r>
      <rPr>
        <b/>
        <sz val="11"/>
        <color indexed="30"/>
        <rFont val="Calibri"/>
        <family val="2"/>
        <charset val="238"/>
      </rPr>
      <t>Na czas trwania umowy Wykonawca zobowiazany jest do użyczenia i dostarczenia haków nałóżkowych w ilości 400 szt. wykonanych z syntetycznego materiału odpornego na działanie alkoholu z elastycznym ramieniem imożliwością montowania na różnych średnicach ram.</t>
    </r>
  </si>
  <si>
    <r>
      <t xml:space="preserve">Preparat do dezynfekcji skóry oraz rąk zawierający 2g chlorheksydyny oraz min.70 g etanolu.  Spektrum bójcze: higieniczna dezynfekcja rąk  EN 1500 - 30s. B (EN 14561), Y (EN 14562), Tbc (EN1 4563), HIV, HBV, HCV (zgodnie RKI/DVV/ EN 14476) w czasie 30 sekund. Możliwość dezynfekcji skóry bogatej w gruczoły łojowe. Potwierdzona skuteczność 24 godzin na skórze. Bez zapachu i barwników, Testowany dermatologicznie
Zarejestrowany jako produkt biobójczy. 
</t>
    </r>
    <r>
      <rPr>
        <b/>
        <sz val="10"/>
        <color indexed="8"/>
        <rFont val="Calibri"/>
        <family val="2"/>
        <charset val="238"/>
      </rPr>
      <t>Opakowanie a 250 ml z atomizerem.</t>
    </r>
  </si>
  <si>
    <t xml:space="preserve">Gotowy do użycia środek na bazie alkoholu, przeznaczony do szybkiej dezynfekcji i mycia powierzchni. Skład: etanol, 2-propanol bez zawartośći amfoterycznych związków powierzchniowo czynnych. Łączna zawartość alkoholu do 70%. Bez zawartości dodatkowych substancji (aminy, QAV, aldehydu, fenolu). Do dezynfekcji małych powierzchni: łóżek, foteli, aparatury medycznej, szafek, blatów oraz innych trudnodostępnych powierzchni. Możliwość stosowania na oddziałach pediatrycznych i noworodkowych. Zalecany do dezynfekcji mających kontakt z żywnością. Produkt posiadający pozytywną opinię dowolnego producenta sprzętu medycznego w zakresie tolerancji materiałowej na tworzywo ABS i materiały obiciowe. Posiadający pozytywną opinię CZD lub równoważną. Spektrum bójcze potwierdzone badaniami z obszaru medycznego: 
B, Y - EN 16615, M (M.terrae, M. avium), wirusy otoczkowe (HIV, HBV, HCV) Rota, noro w czasie od 30 sekund. Dodatkowo przebadany zgodnie z normą EN 16777 oraz EN 17387.   Dostępny w dwóch wersjach: z dodatkiem substancji zapachowych oraz bez dodatku substancji zapachowych.
Produkt o podwójnej rejestracji: wyrób medyczny oraz produkt biobójczy. Opakowanie 1 Litr z Oryginalnie dołączonym atomizerem. </t>
  </si>
  <si>
    <t xml:space="preserve">Gotowe do użycia chusteczki o działaniu sporobójczym. Przeznaczone do dezynfekcji małych powierzchni oraz wyrobów medycznych (w tym sond TEE). Nie zawierające w składzie pochodnych  nadtlenku wodoru, amin, QAC, aldehydów, fenolu, chloru oraz ich pochodnych. Oparte na kwasie nadoctowym, nie wymagające aktywacji. Spektrum działania: B EN 13727oraz En 16615, F EN 13624, S (C.difficile Zgodnie EN 17126 oraz 17846), Tbc EN 14348, V EN 14476 oraz 16777-
 5 min..Opakowanie: 50szt. chusteczek o wym. min. 20x30 cm.
Ważne min. 28 dni po otwarciu.  </t>
  </si>
  <si>
    <r>
      <t xml:space="preserve">Płynny środek płuczący zawierający środki powierzchniowo czynne, polikarboksylany oraz środki konserwujące. Do użycia w myjniach dezynfektorach niezawierający oleju parafinowego oraz alkoholu i związków alkoholowych. Do szybkiego bezzaciekowego płukania, znacznie przyśpieszający suszenie po maszynowym myciu i dezynfekcji. 
Dozowanie w zakresie 0,1-0,8 ml/l.
</t>
    </r>
    <r>
      <rPr>
        <b/>
        <sz val="10"/>
        <color indexed="8"/>
        <rFont val="Calibri"/>
        <family val="2"/>
        <charset val="238"/>
      </rPr>
      <t>Kanister 20 Litrów</t>
    </r>
    <r>
      <rPr>
        <sz val="10"/>
        <color indexed="8"/>
        <rFont val="Calibri"/>
        <family val="2"/>
        <charset val="238"/>
      </rPr>
      <t xml:space="preserve"> [*]</t>
    </r>
  </si>
  <si>
    <t xml:space="preserve">*Na czas trwania umowy Wykonawca zobowiazany jest do użyczenia , dostarczenia i zamontowania  dozowników w ilości 700 sztuk  kompatybilnych z zaoferowanym preparatem . </t>
  </si>
  <si>
    <r>
      <t xml:space="preserve">Szybko działający alkoholowy płyn do higienicznej i chirurgicznej dezynfekcji rąk na bazie alkoholu etylowego min. 80 g w 100 g produktu . bez zawartości dodatkowych substancji czynnych; zawierający substancje pielęgnujące (d-pantenol, witaminę E).  Produkt bez zawartości substancji barwiących i zapachowych. Testowany dermatologicznie. Spektrum działania: B, Y, Prątki, Virusy (adeno,noro,rota) w czaszie do 15s. Dezynfekcja higieniczna EN 1500 oraz chirurgiczna EN 12791. Produkt bjobójczy.
</t>
    </r>
    <r>
      <rPr>
        <b/>
        <sz val="11"/>
        <color indexed="8"/>
        <rFont val="Calibri"/>
        <family val="2"/>
        <charset val="238"/>
      </rPr>
      <t>Kanister 5l</t>
    </r>
  </si>
  <si>
    <r>
      <t xml:space="preserve">Płynny koncentrat dwuskładnikowy (baza + aktywator)  do dezynfekcji powierzchni w obsazrze medycznym  na bazie dwutlenku chloru, o działaniu bójczym: B , Y , Tbc, V (Adeno, Polio, Noro), S  zgodnie normą EN 17126 oraz 17846 ( Clostridium difficile) warunki brudne  w czasie max. 5 min.
</t>
    </r>
    <r>
      <rPr>
        <b/>
        <sz val="10"/>
        <color indexed="8"/>
        <rFont val="Calibri"/>
        <family val="2"/>
        <charset val="238"/>
      </rPr>
      <t>Opakowanie (saszetka) a' 100 ml (50 ml aktywator + 50 ml baza)
P</t>
    </r>
    <r>
      <rPr>
        <sz val="10"/>
        <color indexed="8"/>
        <rFont val="Calibri"/>
        <family val="2"/>
        <charset val="238"/>
      </rPr>
      <t xml:space="preserve">rodukt biobójczy </t>
    </r>
  </si>
  <si>
    <r>
      <t xml:space="preserve">Preparat w formie stałej, na bazie  przeznaczony do mycia oraz dezynfekcji powierzchni, wyposażenia oraz  inwazyjnych wyrobów medycznych  tym inkubatorów. (posiadający opracowaną procedurę dezynfekcji inkubaotoru). Możliwość sporządzenia roztworu przy użyciu zimnej wody wodociągowej. Możliwość stosowania na oddziałach noworodkowych (w tym do dezynfekcji inkubatorów). Spektrum działania: B EN 14561, F EN 14562, Tbc (M. Terrae, M. avium – EN 14563) V – EN 14476 (Polio, Adeno, Noro), EN 1711, Spory Cl Dificile EN 17126 w czasie do 15 min. w stężeniu do 2%. Wyrób medyczny kl. IIB
</t>
    </r>
    <r>
      <rPr>
        <b/>
        <sz val="10"/>
        <color indexed="8"/>
        <rFont val="Calibri"/>
        <family val="2"/>
        <charset val="238"/>
      </rPr>
      <t>Opakowanie a 1000 g</t>
    </r>
  </si>
  <si>
    <r>
      <rPr>
        <sz val="10"/>
        <color indexed="8"/>
        <rFont val="Calibri"/>
        <family val="2"/>
        <charset val="238"/>
      </rPr>
      <t>Preparat do ręcznej pielęgnacji narzędzi chirurgicznych, zawiera biały olej (olej mineralny/płynna parafina), nie powoduje żadnych osadów, toksykologicznie bezpieczny. Skład propan, butan, olej parafinowy 15-30%, nie wpływający na proces sterylizacji parowej (rozpuszczalny w wodzie). 
Nie zawiera chlorofluorowęglowodorów (CFC),</t>
    </r>
    <r>
      <rPr>
        <b/>
        <sz val="10"/>
        <color indexed="8"/>
        <rFont val="Calibri"/>
        <family val="2"/>
        <charset val="238"/>
      </rPr>
      <t xml:space="preserve">
Opakowanie (aerozol) a 400 ml</t>
    </r>
  </si>
  <si>
    <r>
      <t xml:space="preserve">Preparat do mycia i dezynfekcji wstępnej instrumentarium medycznego i endoskopów, trójenzymatyczny (proteaza, lipaza, amylaza), płynny koncentrat do manualnego mycia i dezynfekcji narzędzi, endoskopów giętkich i oprzyrządowania anestezjologicznego, bez pochodnych benzenu, substancji utleniających, aldehydów, chloru, pochodnych fenolowych, zawierający chlorek didecylodimetyloamonowy, chlorowodorek poli(heksametylenobiguanidu). Posiadający neutralne pH roztworu, bardzo wysoką tolerancja materiałową popartą badaniem korozji i zgodności materiałowej, skutecznie usuwa zabrudzenia zawierające białka, tłuszcze i cukry, nie pieni się. Skuteczny wobec: B EN 14561, Y (C. albicans) EN 13624, V Vaccinia En 14476 oraz 17111 w czasie do 15 minut, przy stężeniu 1% w warunkach brudnych. Możliwość stosowania w myjkach ultradźwiękowych i myjniach półautomatycznych. Brak konieczności stosowania aktywatora.
</t>
    </r>
    <r>
      <rPr>
        <b/>
        <sz val="10"/>
        <color indexed="8"/>
        <rFont val="Calibri"/>
        <family val="2"/>
        <charset val="238"/>
      </rPr>
      <t>Opakowanie a 5l.</t>
    </r>
  </si>
  <si>
    <r>
      <t xml:space="preserve">Trójenzymatyczny (proteaza,lipaza,amylaza) preparat w pianie zawierający IV rzędowe związki amonowe do zwilżania i wstępnej dezynfekcji zanieczyszczonych narzędzi chirurgicznych i innych wyrobów medycznych. Preparat całkowicie biodegradowalny. Spektrum działania: B (EN 13727, EN 14561), w tym: Acinetobacter baumanni ESBL, Enterobacter cloacae OXA 48, Enterococus faecium – VRE, Escherichia coli OXA 48, Klebsiella pneumoniae OXA 48, Salmonella choleraesuis, Staphylococcus aureus-MRSA, F(EN 13624 14562 candida albicans), V (HIV, HBV, HCV, Herpes, Vaccinia (EN 14476),  prątkobójczy (EN14348, EN 14563) czas w czasie do 60 minut. Preparat o neutralnym pH z zawartością substancji antykorozyjnych, Potwierdzone bezpieczne zwilżanie narzędzi nawet do 72 godzin.
Forma aplikacji piana. Każde opakowanie wyposażone w końcówkę spieniającą.
</t>
    </r>
    <r>
      <rPr>
        <b/>
        <sz val="10"/>
        <color indexed="8"/>
        <rFont val="Calibri"/>
        <family val="2"/>
        <charset val="238"/>
      </rPr>
      <t>Opakowanie: 750 ml z atomizerem</t>
    </r>
    <r>
      <rPr>
        <sz val="10"/>
        <color indexed="8"/>
        <rFont val="Calibri"/>
        <family val="2"/>
        <charset val="238"/>
      </rPr>
      <t xml:space="preserve"> 
</t>
    </r>
  </si>
  <si>
    <r>
      <t>Olej do konserwacji części napędowych i zestawów napędowych kompatybilny z napędami narzędzi firmy Aesculap nie zaburzajacy procesów sterylizacji, posiadający właściwości poślizgowe i antykorozyjne, na bazie oleju parafinowego.</t>
    </r>
    <r>
      <rPr>
        <b/>
        <sz val="10"/>
        <color indexed="8"/>
        <rFont val="Calibri"/>
        <family val="2"/>
        <charset val="238"/>
      </rPr>
      <t xml:space="preserve"> 
Opakowanie 300 ml</t>
    </r>
    <r>
      <rPr>
        <sz val="10"/>
        <color indexed="8"/>
        <rFont val="Calibri"/>
        <family val="2"/>
        <charset val="238"/>
      </rPr>
      <t xml:space="preserve"> pod ciśnieniem wypełnione butanem. Wyrób medyczny.</t>
    </r>
  </si>
  <si>
    <t>Pakiet nr 6 -  Centralna sterylizacja.</t>
  </si>
  <si>
    <r>
      <t xml:space="preserve">Płynny, słabo pieniący, neutralny środek dezynfekcyjny o działaniu bakteriobójczym, grzybobójczym,wirusobójczym i prątkobójczym 10 ml/l (1,0%), 55°C - 5 min. Zawierający w 100g-10,5g aldehydu glutarowego. Posiada wysoką kompatybilność materiałową. Nie zawiera aldehydu mrówkowego oraz czwarto-rzędowych związków amoniowych. Zarejestrowany jako wyrób medyczny. 
</t>
    </r>
    <r>
      <rPr>
        <b/>
        <sz val="10"/>
        <color rgb="FF000000"/>
        <rFont val="Calibri"/>
        <family val="2"/>
        <charset val="238"/>
        <scheme val="minor"/>
      </rPr>
      <t>Opakowanie a 5l.</t>
    </r>
    <r>
      <rPr>
        <sz val="10"/>
        <color indexed="8"/>
        <rFont val="Calibri"/>
        <family val="2"/>
        <charset val="238"/>
        <scheme val="minor"/>
      </rPr>
      <t xml:space="preserve"> [*}</t>
    </r>
  </si>
  <si>
    <t>Płynny, alkaliczny środek do mycia w myjniach dezynfektorach, skutecznie usuwający pozostałości organiczne typu zaschnięta lub zdenaturowana krew, białko, tłuszcz, śluz, wydzieliny i pozostałości kostne, przy jednoczesnej wysokiej ochronie materiałowej. Umożliwiający mycie maszynowe narzędzi, przyrządów optycznych i sprzętu ze stali nierdzewnej, stali narzędziowej, tytanu, szkła, ceramiki, tworzyw sztucznych nadających się do sterylizacji, materiałów sprzętu anestezjologicznego oraz anodowanego aluminium. Stężenie użytkowe od 1 do 3 ml/l w temp. do 60°C. Brak właściwości pieniących, dozowanie środka możliwe w temperaturze od 25°C . Spełnia aktualne wymagania Instytutu Robeta Kocha (RKI) w zakresie minimalizowania ryzyka przeniesienia nowego wariantu choroby Creuztfeldta Jacoba (vCJD). Redukcja biofilmu zgodnie z ISO/TS 15883-5:2005. Niewymagający neutralizacji. Właściwości antykorozyjne i wysoka skuteczność usuwania matowych nalotów i przebarwień. Umożliwiający zastosowanie ręczne i w myjniach ultradźwiękowych. pH 10,5-10,7. Nadający się do ręcznego  mycia wstępnego instrumentów radiochirurgicznych (instrumentów HF). Posiadający w swoim składzie niejonowe związki środki powierzchniowo czynne, enzymy, fosfoniany. Zarejestrowany jako wyrób medyczny.
Opakowanie a 5l. [*]</t>
  </si>
  <si>
    <t xml:space="preserve">[*] – Preparaty  mają tworzyć jeden ciąg technologiczny i tworzyć całość. Wszystkie preparaty muszą pochodzić od jednego producenta. Zaproponowane środki chemiczne muszą być kompatybilne z myjniami firmy Getinge (które znajdują sie w posiadaniu zamawiającego)  </t>
  </si>
  <si>
    <r>
      <t xml:space="preserve">Preparat do maszynowego mycia i dezynfekcji wyrobów medycznych :ram łóżek, pojemników sterylizacyjnych, stołów operacyjnych, wózków, butów operacyjnych oraz innych niekrytycznych wyrobów medycznych w automatycznych urządzeniach dekontaminacyjnych .Działanie bakteriobójcze, drożdżakobójcze oraz wobec wirusów osłonkowych. Skuteczność została sprawdzona i potwierdzona wg. europejskich norm i odpowiada wymaganiom EN 14885. Nie zawiera związków aldehydowych, szybkie działanie oraz wysoka kompatybilność materiałowa. Wartość ph roztworu roboczego wynosi 5-8. </t>
    </r>
    <r>
      <rPr>
        <b/>
        <sz val="10"/>
        <color indexed="8"/>
        <rFont val="Calibri"/>
        <family val="2"/>
        <charset val="238"/>
      </rPr>
      <t xml:space="preserve">
Kanister 20 Litrów </t>
    </r>
    <r>
      <rPr>
        <sz val="10"/>
        <color indexed="8"/>
        <rFont val="Calibri"/>
        <family val="2"/>
        <charset val="238"/>
      </rPr>
      <t>[*]</t>
    </r>
  </si>
  <si>
    <r>
      <t xml:space="preserve">Preparat do mycia rąk oraz odkażający do higienicznego mycia rąk i dekolonizacji całego ciała - w tym włosów, gotowy do użycia, na bazie kwasu D-glukonowego, diglukonian chloreksydyny (CHDG), działający bakteriobójczo (EN 1499, EN 13727) - 30 sek, drożdżakobójczo (EN 13624) - 60 sek.; bójczo wobec wirusów osłonkowych (vaccinia) (EN 14476) - 60 sek. 
W przypadku pacjentów leżących nie wymaga spłukiwania.
Zarejestrowany jako produkt biobójczy. 
</t>
    </r>
    <r>
      <rPr>
        <b/>
        <sz val="10"/>
        <color indexed="8"/>
        <rFont val="Calibri"/>
        <family val="2"/>
        <charset val="238"/>
      </rPr>
      <t>Opakowanie a' 500 ml</t>
    </r>
  </si>
  <si>
    <t>Sterylny preparat myjący na bazie niejonowego roztworu wody 
zdejonizowanej i etoksylowanego alkoholu tłuszczowego o pH 
w zakresie 6,7 - 7,3 przeznaczony do zastosowania w pomieszczeniach 
klasy A i B
- spray (system SDS)
- środek przefiltrowany przed napełnieniem (filtr 0,2 mikrona)
- pakowany w podwójne worki foliowe
- poddany promieniowaniu radiacyjnemu
- dokumentacja potwierdzająca jałowość środka dezynfekcyjnego dla 
każdej partii
- opakowania 1000 ml wraz z atomizerem</t>
  </si>
  <si>
    <t>Sterylny alkoholowy preparat dezynfekcyjny na bazie roztworu alkoholu 
etylowego w WFI przeznaczony do zastosowania w pomieszczeniach klasy 
A i B
- spray (system SDS)
- skuteczny wobec B i F
- środek przefiltrowany przed napełnieniem (filtr 0,2 mikrona)
- pakowany w potrójne worki foliowe
- poddany promieniowaniu radiacyjnemu
- dokumentacja potwierdzająca jałowość środka dezynfekcyjnego dla 
każdej partii
- opakowania 1000 ml wraz z atomizerem</t>
  </si>
  <si>
    <t xml:space="preserve">Gotowe do użycia chusteczki do dezynfekcji powierzchni i wyrobów medycznych, o potwierdzonych właściwościach myjących. Wyrób medyczny kl IIa. Nie zawierające w składzie pochodnych amin, aldehydów, fenolu, chloru. Zawierające w składzie mieszaninę alkoholi alifatycznych (etanol 12-15 g/100 g, izopropanol 15-20 g/100 g) charakteryzujące się doskonałą kompatybilnością materiałową pozwalającą na dezynfekcję: powierzchni aparatury specjalistycznej, smartfonów, ekranów dotykowych, wyświetlaczy, klawiatur, sztucznej skóry, powierzchni mebli, mogą być używane do dezynfekcji głowic sond USG. Przebadany dermatologiczne. do dezynfekcji powerzchni mających kontak z żywnośćią.  Wykazujące działanie bakteriobójcze, drożdżakobójcze, bójcze wobec prątków gruźlicy,wirusobójcze wobec wirusów osłonkowych (BVDV, vaccinia), adenowirusa, wirusa polyoma SV40, norowirusa oraz rotawirusa.  Przebadane zgodnie z PN EN 16615 w 1 minutę. Bezpieczeństwo dermatologiczne potwierdzone testami w niezależnym laboratorium. Rozmiar chusteczki 20x20 cm, gramatura 50 g/m2, możliwość użycia bez ŚOI. Odpady chusteczek niesklasyfikowane jako ekotoksyczne. Trwałość preparatu po otwarciu 28 dni. W karcie charakterystyki produktu – brak zwrotu ostrzegawczego H318. Opakowanie typu flow-pack - 100 chusteczek. Produkt o dualnej rejstracji wyrób medyczny oraz produkt biobójczy. </t>
  </si>
  <si>
    <t>ilość</t>
  </si>
  <si>
    <t>cena jadnostkowa netto za jednostkę miary</t>
  </si>
  <si>
    <t>wartość netto</t>
  </si>
  <si>
    <t>4.</t>
  </si>
  <si>
    <t>5.</t>
  </si>
  <si>
    <t>Producent,nr
katalogowy, nazwa handlowa</t>
  </si>
  <si>
    <t>10.</t>
  </si>
  <si>
    <t>Nazwa/ opis parametru dopuszczonego przez Zamawiającego na podstawie pytań/ nr pytania</t>
  </si>
  <si>
    <t xml:space="preserve"> UWAGA  </t>
  </si>
  <si>
    <t>Wykonawca przed pierwszą dostawą zobowiązuje się: 
- przeprowadzić poglądowy instruktaż prawidłowego użycia środków w zakresie danego pakietu 
- przedłożyć aktualnie obowiązujące karty charakterystyk substancji niebezpiecznych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</si>
</sst>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32" x14ac:knownFonts="1">
    <font>
      <sz val="11"/>
      <color theme="1"/>
      <name val="Calibri"/>
      <family val="2"/>
      <charset val="238"/>
      <scheme val="minor"/>
    </font>
    <font>
      <sz val="11"/>
      <color indexed="8"/>
      <name val="Calibri"/>
      <family val="2"/>
      <charset val="238"/>
    </font>
    <font>
      <sz val="10"/>
      <name val="Arial"/>
      <family val="2"/>
      <charset val="238"/>
    </font>
    <font>
      <sz val="8"/>
      <name val="Calibri"/>
      <family val="2"/>
      <charset val="238"/>
    </font>
    <font>
      <sz val="10"/>
      <color indexed="8"/>
      <name val="Calibri"/>
      <family val="2"/>
      <charset val="238"/>
    </font>
    <font>
      <sz val="10"/>
      <color indexed="10"/>
      <name val="Calibri"/>
      <family val="2"/>
      <charset val="238"/>
    </font>
    <font>
      <b/>
      <sz val="10"/>
      <color indexed="8"/>
      <name val="Calibri"/>
      <family val="2"/>
      <charset val="238"/>
    </font>
    <font>
      <sz val="10"/>
      <name val="Calibri"/>
      <family val="2"/>
      <charset val="238"/>
    </font>
    <font>
      <b/>
      <sz val="11"/>
      <color indexed="8"/>
      <name val="Calibri"/>
      <family val="2"/>
      <charset val="238"/>
    </font>
    <font>
      <b/>
      <sz val="11"/>
      <color indexed="30"/>
      <name val="Calibri"/>
      <family val="2"/>
      <charset val="238"/>
    </font>
    <font>
      <sz val="11"/>
      <name val="Calibri"/>
      <family val="2"/>
      <charset val="238"/>
    </font>
    <font>
      <b/>
      <sz val="11"/>
      <name val="Calibri"/>
      <family val="2"/>
      <charset val="238"/>
    </font>
    <font>
      <b/>
      <sz val="10"/>
      <name val="Calibri"/>
      <family val="2"/>
      <charset val="238"/>
    </font>
    <font>
      <b/>
      <sz val="10"/>
      <color indexed="30"/>
      <name val="Calibri"/>
      <family val="2"/>
      <charset val="238"/>
    </font>
    <font>
      <sz val="11"/>
      <color theme="1"/>
      <name val="Calibri"/>
      <family val="2"/>
      <charset val="238"/>
      <scheme val="minor"/>
    </font>
    <font>
      <sz val="10"/>
      <color theme="1"/>
      <name val="Calibri"/>
      <family val="2"/>
      <charset val="238"/>
    </font>
    <font>
      <sz val="10"/>
      <color rgb="FFFF0000"/>
      <name val="Calibri"/>
      <family val="2"/>
      <charset val="238"/>
    </font>
    <font>
      <b/>
      <sz val="10"/>
      <color theme="1"/>
      <name val="Calibri"/>
      <family val="2"/>
      <charset val="238"/>
    </font>
    <font>
      <sz val="10"/>
      <color indexed="8"/>
      <name val="Calibri"/>
      <family val="2"/>
      <charset val="238"/>
      <scheme val="minor"/>
    </font>
    <font>
      <sz val="10"/>
      <color theme="1"/>
      <name val="Calibri"/>
      <family val="2"/>
      <charset val="238"/>
      <scheme val="minor"/>
    </font>
    <font>
      <sz val="11"/>
      <color theme="1"/>
      <name val="Calibri"/>
      <family val="2"/>
      <charset val="238"/>
    </font>
    <font>
      <sz val="11"/>
      <name val="Calibri"/>
      <family val="2"/>
      <charset val="238"/>
      <scheme val="minor"/>
    </font>
    <font>
      <sz val="11"/>
      <color indexed="8"/>
      <name val="Calibri"/>
      <family val="2"/>
      <charset val="238"/>
      <scheme val="minor"/>
    </font>
    <font>
      <sz val="12"/>
      <color theme="1"/>
      <name val="Calibri"/>
      <family val="2"/>
      <charset val="238"/>
    </font>
    <font>
      <b/>
      <sz val="12"/>
      <color rgb="FF0070C0"/>
      <name val="Calibri"/>
      <family val="2"/>
      <charset val="238"/>
    </font>
    <font>
      <b/>
      <sz val="10"/>
      <color rgb="FF0070C0"/>
      <name val="Calibri"/>
      <family val="2"/>
      <charset val="238"/>
    </font>
    <font>
      <b/>
      <sz val="11"/>
      <color rgb="FF0070C0"/>
      <name val="Calibri"/>
      <family val="2"/>
      <charset val="238"/>
      <scheme val="minor"/>
    </font>
    <font>
      <sz val="10"/>
      <color rgb="FF000000"/>
      <name val="Calibri"/>
      <family val="2"/>
      <charset val="238"/>
      <scheme val="minor"/>
    </font>
    <font>
      <b/>
      <sz val="10"/>
      <color theme="3"/>
      <name val="Calibri"/>
      <family val="2"/>
      <charset val="238"/>
    </font>
    <font>
      <sz val="8"/>
      <name val="Calibri"/>
      <family val="2"/>
      <charset val="238"/>
      <scheme val="minor"/>
    </font>
    <font>
      <b/>
      <sz val="10"/>
      <color rgb="FF000000"/>
      <name val="Calibri"/>
      <family val="2"/>
      <charset val="238"/>
      <scheme val="minor"/>
    </font>
    <font>
      <sz val="10"/>
      <name val="Calibri"/>
      <family val="2"/>
      <charset val="238"/>
      <scheme val="minor"/>
    </font>
  </fonts>
  <fills count="8">
    <fill>
      <patternFill patternType="none"/>
    </fill>
    <fill>
      <patternFill patternType="gray125"/>
    </fill>
    <fill>
      <patternFill patternType="solid">
        <fgColor theme="0" tint="-0.14999847407452621"/>
        <bgColor indexed="31"/>
      </patternFill>
    </fill>
    <fill>
      <patternFill patternType="solid">
        <fgColor theme="0" tint="-0.14999847407452621"/>
        <bgColor indexed="64"/>
      </patternFill>
    </fill>
    <fill>
      <patternFill patternType="solid">
        <fgColor theme="0"/>
        <bgColor indexed="31"/>
      </patternFill>
    </fill>
    <fill>
      <patternFill patternType="solid">
        <fgColor theme="0"/>
        <bgColor indexed="64"/>
      </patternFill>
    </fill>
    <fill>
      <patternFill patternType="solid">
        <fgColor rgb="FF00B0F0"/>
        <bgColor indexed="64"/>
      </patternFill>
    </fill>
    <fill>
      <patternFill patternType="solid">
        <fgColor rgb="FF00B0F0"/>
        <bgColor indexed="31"/>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3">
    <xf numFmtId="0" fontId="0" fillId="0" borderId="0"/>
    <xf numFmtId="0" fontId="2" fillId="0" borderId="0"/>
    <xf numFmtId="9" fontId="14" fillId="0" borderId="0" applyFont="0" applyFill="0" applyBorder="0" applyAlignment="0" applyProtection="0"/>
  </cellStyleXfs>
  <cellXfs count="127">
    <xf numFmtId="0" fontId="0" fillId="0" borderId="0" xfId="0"/>
    <xf numFmtId="0" fontId="15" fillId="0" borderId="0" xfId="0" applyFont="1"/>
    <xf numFmtId="0" fontId="16" fillId="0" borderId="0" xfId="0" applyFont="1"/>
    <xf numFmtId="0" fontId="0" fillId="0" borderId="0" xfId="0" applyAlignment="1">
      <alignment horizontal="right"/>
    </xf>
    <xf numFmtId="0" fontId="17" fillId="0" borderId="0" xfId="0" applyFont="1" applyAlignment="1">
      <alignment horizontal="center"/>
    </xf>
    <xf numFmtId="0" fontId="0" fillId="0" borderId="0" xfId="0" applyAlignment="1">
      <alignment horizontal="center"/>
    </xf>
    <xf numFmtId="0" fontId="15" fillId="0" borderId="1" xfId="0" applyFont="1" applyBorder="1"/>
    <xf numFmtId="0" fontId="4" fillId="2"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4" fillId="4" borderId="1" xfId="1" applyFont="1" applyFill="1" applyBorder="1" applyAlignment="1">
      <alignment horizontal="center" vertical="center" wrapText="1"/>
    </xf>
    <xf numFmtId="164" fontId="4" fillId="4" borderId="1" xfId="1" applyNumberFormat="1" applyFont="1" applyFill="1" applyBorder="1" applyAlignment="1">
      <alignment horizontal="center" vertical="center" wrapText="1"/>
    </xf>
    <xf numFmtId="9" fontId="4" fillId="4" borderId="1" xfId="2" applyFont="1" applyFill="1" applyBorder="1" applyAlignment="1">
      <alignment horizontal="center" vertical="center" wrapText="1"/>
    </xf>
    <xf numFmtId="9" fontId="7" fillId="4" borderId="1" xfId="2" applyFont="1" applyFill="1" applyBorder="1" applyAlignment="1">
      <alignment horizontal="center" vertical="center" wrapText="1"/>
    </xf>
    <xf numFmtId="0" fontId="15" fillId="5" borderId="1" xfId="0" applyFont="1" applyFill="1" applyBorder="1" applyAlignment="1">
      <alignment horizontal="center" vertical="center"/>
    </xf>
    <xf numFmtId="9" fontId="15" fillId="5" borderId="1" xfId="2" applyFont="1" applyFill="1" applyBorder="1" applyAlignment="1">
      <alignment horizontal="center" vertical="center"/>
    </xf>
    <xf numFmtId="0" fontId="15" fillId="5" borderId="1" xfId="0" applyFont="1" applyFill="1" applyBorder="1"/>
    <xf numFmtId="164" fontId="15" fillId="5" borderId="1" xfId="0" applyNumberFormat="1" applyFont="1" applyFill="1" applyBorder="1"/>
    <xf numFmtId="0" fontId="15" fillId="5" borderId="1" xfId="0" applyFont="1" applyFill="1" applyBorder="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164" fontId="17" fillId="0" borderId="1" xfId="0" applyNumberFormat="1" applyFont="1" applyBorder="1"/>
    <xf numFmtId="0" fontId="7" fillId="4" borderId="1" xfId="1" applyFont="1" applyFill="1" applyBorder="1" applyAlignment="1">
      <alignment horizontal="center" vertical="center" wrapText="1"/>
    </xf>
    <xf numFmtId="164" fontId="15" fillId="0" borderId="1" xfId="0" applyNumberFormat="1" applyFont="1" applyBorder="1" applyAlignment="1">
      <alignment horizontal="center" vertical="center"/>
    </xf>
    <xf numFmtId="164" fontId="15" fillId="0" borderId="1" xfId="0" applyNumberFormat="1" applyFont="1" applyBorder="1"/>
    <xf numFmtId="0" fontId="19" fillId="0" borderId="0" xfId="0" applyFont="1"/>
    <xf numFmtId="0" fontId="19" fillId="0" borderId="4" xfId="0" applyFont="1" applyBorder="1" applyAlignment="1">
      <alignment horizontal="left"/>
    </xf>
    <xf numFmtId="164" fontId="15" fillId="0" borderId="0" xfId="0" applyNumberFormat="1" applyFont="1"/>
    <xf numFmtId="0" fontId="4" fillId="2" borderId="1" xfId="1" applyFont="1" applyFill="1" applyBorder="1" applyAlignment="1">
      <alignment horizontal="left" vertical="center" wrapText="1"/>
    </xf>
    <xf numFmtId="0" fontId="15" fillId="3" borderId="1" xfId="0" applyFont="1" applyFill="1" applyBorder="1" applyAlignment="1">
      <alignment wrapText="1"/>
    </xf>
    <xf numFmtId="0" fontId="18" fillId="0" borderId="1" xfId="0" applyFont="1" applyBorder="1" applyAlignment="1">
      <alignment horizontal="left" vertical="center" wrapText="1"/>
    </xf>
    <xf numFmtId="0" fontId="18" fillId="5" borderId="1" xfId="0" applyFont="1" applyFill="1" applyBorder="1" applyAlignment="1">
      <alignment horizontal="left" vertical="center" wrapText="1"/>
    </xf>
    <xf numFmtId="164" fontId="17" fillId="0" borderId="1" xfId="0" applyNumberFormat="1" applyFont="1" applyBorder="1" applyAlignment="1">
      <alignment horizontal="center" vertical="center"/>
    </xf>
    <xf numFmtId="0" fontId="20" fillId="0" borderId="0" xfId="0" applyFont="1"/>
    <xf numFmtId="0" fontId="1" fillId="2" borderId="1" xfId="1" applyFont="1" applyFill="1" applyBorder="1" applyAlignment="1">
      <alignment horizontal="center" vertical="center" wrapText="1"/>
    </xf>
    <xf numFmtId="164" fontId="1" fillId="2" borderId="1" xfId="1" applyNumberFormat="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 fillId="4" borderId="5" xfId="1" applyFont="1" applyFill="1" applyBorder="1" applyAlignment="1">
      <alignment horizontal="center" vertical="center" wrapText="1"/>
    </xf>
    <xf numFmtId="0" fontId="1" fillId="4" borderId="6" xfId="1" applyFont="1" applyFill="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xf numFmtId="0" fontId="23" fillId="0" borderId="1" xfId="0" applyFont="1" applyBorder="1"/>
    <xf numFmtId="0" fontId="23" fillId="0" borderId="0" xfId="0" applyFont="1"/>
    <xf numFmtId="0" fontId="24" fillId="0" borderId="0" xfId="0" applyFont="1" applyAlignment="1">
      <alignment wrapText="1"/>
    </xf>
    <xf numFmtId="0" fontId="25" fillId="0" borderId="0" xfId="0" applyFont="1"/>
    <xf numFmtId="164" fontId="7" fillId="4"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27" fillId="0" borderId="1" xfId="0" applyFont="1" applyBorder="1" applyAlignment="1">
      <alignment horizontal="left" vertical="center" wrapText="1"/>
    </xf>
    <xf numFmtId="164" fontId="6" fillId="4" borderId="1" xfId="1" applyNumberFormat="1" applyFont="1" applyFill="1" applyBorder="1" applyAlignment="1">
      <alignment horizontal="center" vertical="center" wrapText="1"/>
    </xf>
    <xf numFmtId="0" fontId="7" fillId="2" borderId="1" xfId="1" applyFont="1" applyFill="1" applyBorder="1" applyAlignment="1">
      <alignment horizontal="left" vertical="center" wrapText="1"/>
    </xf>
    <xf numFmtId="0" fontId="15" fillId="5" borderId="1" xfId="0" applyFont="1" applyFill="1" applyBorder="1" applyAlignment="1">
      <alignment horizontal="left" vertical="center" wrapText="1"/>
    </xf>
    <xf numFmtId="0" fontId="15" fillId="0" borderId="0" xfId="0" applyFont="1" applyAlignment="1">
      <alignment horizontal="left" vertical="center"/>
    </xf>
    <xf numFmtId="0" fontId="17" fillId="0" borderId="0" xfId="0" applyFont="1" applyAlignment="1">
      <alignment horizontal="left" vertical="center"/>
    </xf>
    <xf numFmtId="0" fontId="18" fillId="0" borderId="1" xfId="1" applyFont="1" applyBorder="1" applyAlignment="1">
      <alignment horizontal="left" vertical="center" wrapText="1"/>
    </xf>
    <xf numFmtId="0" fontId="17" fillId="0" borderId="1" xfId="0" applyFont="1" applyBorder="1"/>
    <xf numFmtId="0" fontId="17" fillId="0" borderId="0" xfId="0" applyFont="1"/>
    <xf numFmtId="44" fontId="11" fillId="0" borderId="1" xfId="0" applyNumberFormat="1" applyFont="1" applyBorder="1"/>
    <xf numFmtId="44" fontId="17" fillId="0" borderId="1" xfId="0" applyNumberFormat="1" applyFont="1" applyBorder="1"/>
    <xf numFmtId="44" fontId="17" fillId="5" borderId="1" xfId="0" applyNumberFormat="1" applyFont="1" applyFill="1" applyBorder="1"/>
    <xf numFmtId="44" fontId="4" fillId="0" borderId="1" xfId="1" applyNumberFormat="1" applyFont="1" applyBorder="1" applyAlignment="1">
      <alignment horizontal="center" vertical="center" wrapText="1"/>
    </xf>
    <xf numFmtId="44" fontId="15" fillId="0" borderId="1" xfId="0" applyNumberFormat="1" applyFont="1" applyBorder="1"/>
    <xf numFmtId="44" fontId="4" fillId="3" borderId="1" xfId="1" applyNumberFormat="1" applyFont="1" applyFill="1" applyBorder="1" applyAlignment="1">
      <alignment horizontal="center" vertical="center" wrapText="1"/>
    </xf>
    <xf numFmtId="164" fontId="19" fillId="0" borderId="1" xfId="0" applyNumberFormat="1" applyFont="1" applyBorder="1" applyAlignment="1">
      <alignment horizontal="center" vertical="center"/>
    </xf>
    <xf numFmtId="164" fontId="4" fillId="3" borderId="1" xfId="1" applyNumberFormat="1" applyFont="1" applyFill="1" applyBorder="1" applyAlignment="1">
      <alignment horizontal="center" vertical="center" wrapText="1"/>
    </xf>
    <xf numFmtId="9" fontId="7" fillId="0" borderId="1" xfId="2" applyFont="1" applyFill="1" applyBorder="1" applyAlignment="1">
      <alignment horizontal="center" vertical="center" wrapText="1"/>
    </xf>
    <xf numFmtId="9" fontId="4" fillId="0" borderId="1" xfId="2" applyFont="1" applyFill="1" applyBorder="1" applyAlignment="1">
      <alignment horizontal="center" vertical="center" wrapText="1"/>
    </xf>
    <xf numFmtId="164" fontId="12" fillId="4" borderId="1" xfId="1" applyNumberFormat="1" applyFont="1" applyFill="1" applyBorder="1" applyAlignment="1">
      <alignment horizontal="center" vertical="center" wrapText="1"/>
    </xf>
    <xf numFmtId="164" fontId="4" fillId="0" borderId="1" xfId="1" applyNumberFormat="1" applyFont="1" applyBorder="1" applyAlignment="1">
      <alignment horizontal="center" vertical="center" wrapText="1"/>
    </xf>
    <xf numFmtId="44" fontId="10" fillId="0" borderId="1" xfId="1" applyNumberFormat="1" applyFont="1" applyBorder="1" applyAlignment="1">
      <alignment horizontal="center" vertical="center" wrapText="1"/>
    </xf>
    <xf numFmtId="164" fontId="1" fillId="3" borderId="1" xfId="1" applyNumberFormat="1" applyFont="1" applyFill="1" applyBorder="1" applyAlignment="1">
      <alignment horizontal="center" vertical="center" wrapText="1"/>
    </xf>
    <xf numFmtId="44" fontId="0" fillId="0" borderId="0" xfId="0" applyNumberFormat="1"/>
    <xf numFmtId="0" fontId="0" fillId="5" borderId="0" xfId="0" applyFill="1"/>
    <xf numFmtId="0" fontId="4" fillId="0" borderId="1" xfId="0" applyFont="1" applyBorder="1" applyAlignment="1">
      <alignment horizontal="left" vertical="center" wrapText="1"/>
    </xf>
    <xf numFmtId="0" fontId="24" fillId="0" borderId="0" xfId="0" applyFont="1" applyAlignment="1">
      <alignment vertical="center" wrapText="1"/>
    </xf>
    <xf numFmtId="0" fontId="1" fillId="3" borderId="1"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6" borderId="1" xfId="1" applyFont="1" applyFill="1" applyBorder="1" applyAlignment="1">
      <alignment horizontal="center" vertical="center" wrapText="1"/>
    </xf>
    <xf numFmtId="164" fontId="4" fillId="6" borderId="1" xfId="1" applyNumberFormat="1" applyFont="1" applyFill="1" applyBorder="1" applyAlignment="1">
      <alignment horizontal="center" vertical="center" wrapText="1"/>
    </xf>
    <xf numFmtId="0" fontId="10" fillId="0" borderId="1" xfId="1" applyFont="1" applyBorder="1" applyAlignment="1">
      <alignment horizontal="center" vertical="center" wrapText="1"/>
    </xf>
    <xf numFmtId="0" fontId="20" fillId="0" borderId="0" xfId="0" applyFont="1" applyAlignment="1">
      <alignment horizontal="center"/>
    </xf>
    <xf numFmtId="0" fontId="23" fillId="0" borderId="0" xfId="0" applyFont="1" applyAlignment="1">
      <alignment horizontal="center"/>
    </xf>
    <xf numFmtId="0" fontId="4" fillId="0" borderId="1" xfId="1" applyFont="1" applyBorder="1" applyAlignment="1">
      <alignment horizontal="left" vertical="center" wrapText="1"/>
    </xf>
    <xf numFmtId="0" fontId="6" fillId="0" borderId="1" xfId="1" applyFont="1" applyBorder="1" applyAlignment="1">
      <alignment horizontal="left" vertical="center" wrapText="1"/>
    </xf>
    <xf numFmtId="0" fontId="21" fillId="0" borderId="1" xfId="1" applyFont="1" applyBorder="1" applyAlignment="1">
      <alignment horizontal="left" vertical="center" wrapText="1"/>
    </xf>
    <xf numFmtId="0" fontId="22" fillId="0" borderId="1" xfId="1" applyFont="1" applyBorder="1" applyAlignment="1">
      <alignment horizontal="left" vertical="center" wrapText="1"/>
    </xf>
    <xf numFmtId="0" fontId="18" fillId="0" borderId="1" xfId="1" applyFont="1" applyBorder="1" applyAlignment="1">
      <alignment vertical="center" wrapText="1"/>
    </xf>
    <xf numFmtId="0" fontId="6" fillId="0" borderId="1" xfId="0" applyFont="1" applyBorder="1" applyAlignment="1">
      <alignment horizontal="left" vertical="center" wrapText="1"/>
    </xf>
    <xf numFmtId="0" fontId="4" fillId="7" borderId="1" xfId="1" applyFont="1" applyFill="1" applyBorder="1" applyAlignment="1">
      <alignment horizontal="center" vertical="center" wrapText="1"/>
    </xf>
    <xf numFmtId="164" fontId="4" fillId="7" borderId="1" xfId="1" applyNumberFormat="1" applyFont="1" applyFill="1" applyBorder="1" applyAlignment="1">
      <alignment horizontal="center" vertical="center" wrapText="1"/>
    </xf>
    <xf numFmtId="44" fontId="10" fillId="0" borderId="0" xfId="1" applyNumberFormat="1" applyFont="1" applyAlignment="1">
      <alignment horizontal="center" vertical="center" wrapText="1"/>
    </xf>
    <xf numFmtId="164" fontId="15" fillId="5" borderId="1" xfId="0" applyNumberFormat="1" applyFont="1" applyFill="1" applyBorder="1" applyAlignment="1">
      <alignment horizontal="center" vertical="center"/>
    </xf>
    <xf numFmtId="44" fontId="4" fillId="5" borderId="1" xfId="1" applyNumberFormat="1" applyFont="1" applyFill="1" applyBorder="1" applyAlignment="1">
      <alignment horizontal="center" vertical="center" wrapText="1"/>
    </xf>
    <xf numFmtId="0" fontId="31" fillId="0" borderId="1" xfId="0" applyFont="1" applyBorder="1" applyAlignment="1">
      <alignment horizontal="center" vertical="center"/>
    </xf>
    <xf numFmtId="0" fontId="7" fillId="5" borderId="1" xfId="0" applyFont="1" applyFill="1" applyBorder="1"/>
    <xf numFmtId="0" fontId="10" fillId="0" borderId="1" xfId="0" applyFont="1" applyBorder="1" applyAlignment="1">
      <alignment horizontal="center" vertical="center"/>
    </xf>
    <xf numFmtId="0" fontId="10" fillId="0" borderId="1" xfId="0" applyFont="1" applyBorder="1" applyAlignment="1">
      <alignment horizontal="center"/>
    </xf>
    <xf numFmtId="0" fontId="7" fillId="0" borderId="1" xfId="0" applyFont="1" applyBorder="1" applyAlignment="1">
      <alignment horizontal="center" vertical="center"/>
    </xf>
    <xf numFmtId="0" fontId="7" fillId="0" borderId="1" xfId="0" applyFont="1" applyBorder="1"/>
    <xf numFmtId="0" fontId="7" fillId="5" borderId="1" xfId="0" applyFont="1" applyFill="1" applyBorder="1" applyAlignment="1">
      <alignment horizontal="center" vertical="center"/>
    </xf>
    <xf numFmtId="0" fontId="7" fillId="5" borderId="1" xfId="1" applyFont="1" applyFill="1" applyBorder="1" applyAlignment="1">
      <alignment horizontal="center" vertical="center" wrapText="1"/>
    </xf>
    <xf numFmtId="164" fontId="4" fillId="4" borderId="0" xfId="1" applyNumberFormat="1" applyFont="1" applyFill="1" applyAlignment="1">
      <alignment horizontal="center" vertical="center" wrapText="1"/>
    </xf>
    <xf numFmtId="0" fontId="7" fillId="5" borderId="0" xfId="0" applyFont="1" applyFill="1"/>
    <xf numFmtId="164" fontId="4" fillId="7" borderId="8" xfId="1" applyNumberFormat="1" applyFont="1" applyFill="1" applyBorder="1" applyAlignment="1">
      <alignment horizontal="center" vertical="center" wrapText="1"/>
    </xf>
    <xf numFmtId="0" fontId="0" fillId="0" borderId="1" xfId="0" applyBorder="1"/>
    <xf numFmtId="0" fontId="12" fillId="0" borderId="0" xfId="0" applyFont="1"/>
    <xf numFmtId="0" fontId="12" fillId="0" borderId="0" xfId="0" applyFont="1" applyAlignment="1">
      <alignment horizontal="left" vertical="center"/>
    </xf>
    <xf numFmtId="0" fontId="28" fillId="5" borderId="3" xfId="0" applyFont="1" applyFill="1" applyBorder="1"/>
    <xf numFmtId="0" fontId="7" fillId="5" borderId="3" xfId="0" applyFont="1" applyFill="1" applyBorder="1"/>
    <xf numFmtId="0" fontId="7" fillId="5" borderId="7" xfId="0" applyFont="1" applyFill="1" applyBorder="1"/>
    <xf numFmtId="0" fontId="17" fillId="0" borderId="0" xfId="0" applyFont="1" applyAlignment="1">
      <alignment horizontal="center"/>
    </xf>
    <xf numFmtId="0" fontId="15" fillId="0" borderId="0" xfId="0" applyFont="1" applyAlignment="1">
      <alignment horizontal="right"/>
    </xf>
    <xf numFmtId="0" fontId="0" fillId="0" borderId="0" xfId="0" applyAlignment="1">
      <alignment horizontal="right"/>
    </xf>
    <xf numFmtId="0" fontId="15" fillId="0" borderId="1" xfId="0" applyFont="1" applyBorder="1"/>
    <xf numFmtId="0" fontId="20" fillId="0" borderId="4" xfId="0" applyFont="1" applyBorder="1"/>
    <xf numFmtId="0" fontId="15" fillId="0" borderId="4" xfId="0" applyFont="1" applyBorder="1"/>
    <xf numFmtId="0" fontId="19" fillId="0" borderId="4" xfId="0" applyFont="1" applyBorder="1"/>
    <xf numFmtId="0" fontId="25" fillId="0" borderId="0" xfId="0" applyFont="1" applyAlignment="1">
      <alignment wrapText="1"/>
    </xf>
    <xf numFmtId="0" fontId="4" fillId="4" borderId="4" xfId="1" applyFont="1" applyFill="1" applyBorder="1" applyAlignment="1">
      <alignment horizontal="left" vertical="center" wrapText="1"/>
    </xf>
    <xf numFmtId="0" fontId="19" fillId="0" borderId="4" xfId="0" applyFont="1" applyBorder="1" applyAlignment="1">
      <alignment horizontal="left"/>
    </xf>
    <xf numFmtId="0" fontId="15" fillId="0" borderId="1" xfId="0" applyFont="1" applyBorder="1" applyAlignment="1">
      <alignment wrapText="1"/>
    </xf>
    <xf numFmtId="0" fontId="26" fillId="0" borderId="2" xfId="0" applyFont="1" applyBorder="1" applyAlignment="1">
      <alignment horizontal="center" vertical="center" wrapText="1"/>
    </xf>
    <xf numFmtId="0" fontId="19" fillId="0" borderId="1" xfId="0" applyFont="1" applyBorder="1"/>
    <xf numFmtId="0" fontId="15" fillId="0" borderId="4" xfId="0" applyFont="1" applyBorder="1" applyAlignment="1">
      <alignment wrapText="1"/>
    </xf>
    <xf numFmtId="0" fontId="25" fillId="0" borderId="2" xfId="0" applyFont="1" applyBorder="1" applyAlignment="1">
      <alignment horizontal="left" vertical="top" wrapText="1"/>
    </xf>
    <xf numFmtId="0" fontId="15" fillId="0" borderId="0" xfId="0" applyFont="1" applyAlignment="1">
      <alignment wrapText="1"/>
    </xf>
    <xf numFmtId="0" fontId="0" fillId="0" borderId="0" xfId="0" applyAlignment="1">
      <alignment wrapText="1"/>
    </xf>
    <xf numFmtId="0" fontId="19" fillId="0" borderId="0" xfId="0" applyFont="1" applyAlignment="1">
      <alignment wrapText="1"/>
    </xf>
  </cellXfs>
  <cellStyles count="3">
    <cellStyle name="Normalny" xfId="0" builtinId="0"/>
    <cellStyle name="Normalny 2" xfId="1" xr:uid="{00000000-0005-0000-0000-000001000000}"/>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J35"/>
  <sheetViews>
    <sheetView tabSelected="1" view="pageBreakPreview" topLeftCell="A25" zoomScale="90" zoomScaleNormal="90" zoomScaleSheetLayoutView="90" workbookViewId="0">
      <selection activeCell="A31" sqref="A31:J33"/>
    </sheetView>
  </sheetViews>
  <sheetFormatPr defaultColWidth="9.140625" defaultRowHeight="15" x14ac:dyDescent="0.25"/>
  <cols>
    <col min="1" max="1" width="4.5703125" style="1" customWidth="1"/>
    <col min="2" max="2" width="65" style="51" customWidth="1"/>
    <col min="3" max="3" width="5.85546875" style="1" customWidth="1"/>
    <col min="4" max="4" width="12" style="1" customWidth="1"/>
    <col min="5" max="9" width="12.140625" style="1" customWidth="1"/>
    <col min="10" max="10" width="19" customWidth="1"/>
    <col min="11" max="16384" width="9.140625" style="1"/>
  </cols>
  <sheetData>
    <row r="1" spans="1:10" x14ac:dyDescent="0.25">
      <c r="A1" s="112" t="s">
        <v>24</v>
      </c>
      <c r="B1" s="112"/>
      <c r="C1" s="6"/>
      <c r="D1" s="6"/>
      <c r="E1" s="6"/>
      <c r="F1" s="6"/>
      <c r="G1" s="6"/>
      <c r="H1" s="6"/>
    </row>
    <row r="2" spans="1:10" ht="66" customHeight="1" x14ac:dyDescent="0.2">
      <c r="A2" s="7" t="s">
        <v>0</v>
      </c>
      <c r="B2" s="49" t="s">
        <v>1</v>
      </c>
      <c r="C2" s="7" t="s">
        <v>2</v>
      </c>
      <c r="D2" s="76" t="s">
        <v>87</v>
      </c>
      <c r="E2" s="77" t="s">
        <v>88</v>
      </c>
      <c r="F2" s="77" t="s">
        <v>89</v>
      </c>
      <c r="G2" s="87" t="s">
        <v>3</v>
      </c>
      <c r="H2" s="88" t="s">
        <v>4</v>
      </c>
      <c r="I2" s="102" t="s">
        <v>92</v>
      </c>
      <c r="J2" s="102" t="s">
        <v>94</v>
      </c>
    </row>
    <row r="3" spans="1:10" ht="12.75" x14ac:dyDescent="0.2">
      <c r="A3" s="7" t="s">
        <v>5</v>
      </c>
      <c r="B3" s="49" t="s">
        <v>6</v>
      </c>
      <c r="C3" s="7" t="s">
        <v>7</v>
      </c>
      <c r="D3" s="75" t="s">
        <v>90</v>
      </c>
      <c r="E3" s="63" t="s">
        <v>91</v>
      </c>
      <c r="F3" s="63" t="s">
        <v>8</v>
      </c>
      <c r="G3" s="9" t="s">
        <v>9</v>
      </c>
      <c r="H3" s="7" t="s">
        <v>10</v>
      </c>
      <c r="I3" s="7" t="s">
        <v>11</v>
      </c>
      <c r="J3" s="7" t="s">
        <v>93</v>
      </c>
    </row>
    <row r="4" spans="1:10" ht="146.25" customHeight="1" x14ac:dyDescent="0.2">
      <c r="A4" s="10">
        <v>1</v>
      </c>
      <c r="B4" s="81" t="s">
        <v>58</v>
      </c>
      <c r="C4" s="10" t="s">
        <v>17</v>
      </c>
      <c r="D4" s="92">
        <v>850</v>
      </c>
      <c r="E4" s="62"/>
      <c r="F4" s="62">
        <f>(E4*D4)</f>
        <v>0</v>
      </c>
      <c r="G4" s="12"/>
      <c r="H4" s="11">
        <f>(F4*G4)+F4</f>
        <v>0</v>
      </c>
      <c r="I4" s="11"/>
      <c r="J4" s="11"/>
    </row>
    <row r="5" spans="1:10" ht="57" customHeight="1" x14ac:dyDescent="0.2">
      <c r="A5" s="10">
        <v>2</v>
      </c>
      <c r="B5" s="81" t="s">
        <v>13</v>
      </c>
      <c r="C5" s="10" t="s">
        <v>12</v>
      </c>
      <c r="D5" s="92">
        <v>40</v>
      </c>
      <c r="E5" s="62"/>
      <c r="F5" s="62">
        <f t="shared" ref="F5:F27" si="0">(E5*D5)</f>
        <v>0</v>
      </c>
      <c r="G5" s="12"/>
      <c r="H5" s="11">
        <f t="shared" ref="H5:H27" si="1">(F5*G5)+F5</f>
        <v>0</v>
      </c>
      <c r="I5" s="11"/>
      <c r="J5" s="11"/>
    </row>
    <row r="6" spans="1:10" ht="133.5" customHeight="1" x14ac:dyDescent="0.2">
      <c r="A6" s="10">
        <v>3</v>
      </c>
      <c r="B6" s="81" t="s">
        <v>59</v>
      </c>
      <c r="C6" s="10" t="s">
        <v>17</v>
      </c>
      <c r="D6" s="92">
        <v>300</v>
      </c>
      <c r="E6" s="62"/>
      <c r="F6" s="62">
        <f t="shared" si="0"/>
        <v>0</v>
      </c>
      <c r="G6" s="12"/>
      <c r="H6" s="11">
        <f t="shared" si="1"/>
        <v>0</v>
      </c>
      <c r="I6" s="11"/>
      <c r="J6" s="11"/>
    </row>
    <row r="7" spans="1:10" ht="120.75" customHeight="1" x14ac:dyDescent="0.25">
      <c r="A7" s="10">
        <v>4</v>
      </c>
      <c r="B7" s="81" t="s">
        <v>55</v>
      </c>
      <c r="C7" s="10" t="s">
        <v>17</v>
      </c>
      <c r="D7" s="92">
        <v>500</v>
      </c>
      <c r="E7" s="62"/>
      <c r="F7" s="62">
        <f t="shared" si="0"/>
        <v>0</v>
      </c>
      <c r="G7" s="12"/>
      <c r="H7" s="11">
        <f t="shared" si="1"/>
        <v>0</v>
      </c>
      <c r="I7" s="11"/>
      <c r="J7" s="103"/>
    </row>
    <row r="8" spans="1:10" ht="124.5" customHeight="1" x14ac:dyDescent="0.25">
      <c r="A8" s="10">
        <v>5</v>
      </c>
      <c r="B8" s="81" t="s">
        <v>56</v>
      </c>
      <c r="C8" s="10" t="s">
        <v>17</v>
      </c>
      <c r="D8" s="92">
        <v>1150</v>
      </c>
      <c r="E8" s="62"/>
      <c r="F8" s="62">
        <f t="shared" si="0"/>
        <v>0</v>
      </c>
      <c r="G8" s="12"/>
      <c r="H8" s="11">
        <f t="shared" si="1"/>
        <v>0</v>
      </c>
      <c r="I8" s="11"/>
      <c r="J8" s="103"/>
    </row>
    <row r="9" spans="1:10" ht="43.15" customHeight="1" x14ac:dyDescent="0.25">
      <c r="A9" s="10">
        <v>6</v>
      </c>
      <c r="B9" s="81" t="s">
        <v>14</v>
      </c>
      <c r="C9" s="10" t="s">
        <v>12</v>
      </c>
      <c r="D9" s="92">
        <v>40</v>
      </c>
      <c r="E9" s="62"/>
      <c r="F9" s="62">
        <f t="shared" si="0"/>
        <v>0</v>
      </c>
      <c r="G9" s="12"/>
      <c r="H9" s="11">
        <f t="shared" si="1"/>
        <v>0</v>
      </c>
      <c r="I9" s="11"/>
      <c r="J9" s="103"/>
    </row>
    <row r="10" spans="1:10" ht="51.6" customHeight="1" x14ac:dyDescent="0.25">
      <c r="A10" s="10">
        <v>7</v>
      </c>
      <c r="B10" s="81" t="s">
        <v>15</v>
      </c>
      <c r="C10" s="10" t="s">
        <v>12</v>
      </c>
      <c r="D10" s="92">
        <v>40</v>
      </c>
      <c r="E10" s="62"/>
      <c r="F10" s="62">
        <f t="shared" si="0"/>
        <v>0</v>
      </c>
      <c r="G10" s="13"/>
      <c r="H10" s="11">
        <f t="shared" si="1"/>
        <v>0</v>
      </c>
      <c r="I10" s="11"/>
      <c r="J10" s="103"/>
    </row>
    <row r="11" spans="1:10" ht="128.25" customHeight="1" x14ac:dyDescent="0.25">
      <c r="A11" s="10">
        <v>8</v>
      </c>
      <c r="B11" s="81" t="s">
        <v>57</v>
      </c>
      <c r="C11" s="10" t="s">
        <v>17</v>
      </c>
      <c r="D11" s="92">
        <v>200</v>
      </c>
      <c r="E11" s="62"/>
      <c r="F11" s="62">
        <f t="shared" si="0"/>
        <v>0</v>
      </c>
      <c r="G11" s="12"/>
      <c r="H11" s="11">
        <f t="shared" si="1"/>
        <v>0</v>
      </c>
      <c r="I11" s="11"/>
      <c r="J11" s="103"/>
    </row>
    <row r="12" spans="1:10" ht="41.25" customHeight="1" x14ac:dyDescent="0.25">
      <c r="A12" s="10">
        <v>9</v>
      </c>
      <c r="B12" s="81" t="s">
        <v>27</v>
      </c>
      <c r="C12" s="10" t="s">
        <v>20</v>
      </c>
      <c r="D12" s="92">
        <v>50</v>
      </c>
      <c r="E12" s="62"/>
      <c r="F12" s="62">
        <f t="shared" si="0"/>
        <v>0</v>
      </c>
      <c r="G12" s="12"/>
      <c r="H12" s="11">
        <f t="shared" si="1"/>
        <v>0</v>
      </c>
      <c r="I12" s="11"/>
      <c r="J12" s="103"/>
    </row>
    <row r="13" spans="1:10" ht="221.25" customHeight="1" x14ac:dyDescent="0.25">
      <c r="A13" s="10">
        <v>10</v>
      </c>
      <c r="B13" s="81" t="s">
        <v>28</v>
      </c>
      <c r="C13" s="10" t="s">
        <v>17</v>
      </c>
      <c r="D13" s="92">
        <v>50</v>
      </c>
      <c r="E13" s="62"/>
      <c r="F13" s="62">
        <f t="shared" si="0"/>
        <v>0</v>
      </c>
      <c r="G13" s="13"/>
      <c r="H13" s="11">
        <f t="shared" si="1"/>
        <v>0</v>
      </c>
      <c r="I13" s="11"/>
      <c r="J13" s="103"/>
    </row>
    <row r="14" spans="1:10" ht="228.75" customHeight="1" x14ac:dyDescent="0.25">
      <c r="A14" s="10">
        <v>11</v>
      </c>
      <c r="B14" s="81" t="s">
        <v>29</v>
      </c>
      <c r="C14" s="10" t="s">
        <v>17</v>
      </c>
      <c r="D14" s="92">
        <v>100</v>
      </c>
      <c r="E14" s="62"/>
      <c r="F14" s="62">
        <f t="shared" si="0"/>
        <v>0</v>
      </c>
      <c r="G14" s="13"/>
      <c r="H14" s="11">
        <f t="shared" si="1"/>
        <v>0</v>
      </c>
      <c r="I14" s="11"/>
      <c r="J14" s="103"/>
    </row>
    <row r="15" spans="1:10" ht="148.5" customHeight="1" x14ac:dyDescent="0.25">
      <c r="A15" s="10">
        <v>12</v>
      </c>
      <c r="B15" s="81" t="s">
        <v>40</v>
      </c>
      <c r="C15" s="10"/>
      <c r="D15" s="92">
        <v>50</v>
      </c>
      <c r="E15" s="62"/>
      <c r="F15" s="62">
        <f t="shared" si="0"/>
        <v>0</v>
      </c>
      <c r="G15" s="64"/>
      <c r="H15" s="11">
        <f t="shared" si="1"/>
        <v>0</v>
      </c>
      <c r="I15" s="11"/>
      <c r="J15" s="103"/>
    </row>
    <row r="16" spans="1:10" ht="116.25" customHeight="1" x14ac:dyDescent="0.25">
      <c r="A16" s="10">
        <v>13</v>
      </c>
      <c r="B16" s="81" t="s">
        <v>41</v>
      </c>
      <c r="C16" s="10"/>
      <c r="D16" s="92">
        <v>50</v>
      </c>
      <c r="E16" s="62"/>
      <c r="F16" s="62">
        <f t="shared" si="0"/>
        <v>0</v>
      </c>
      <c r="G16" s="64"/>
      <c r="H16" s="11">
        <f t="shared" si="1"/>
        <v>0</v>
      </c>
      <c r="I16" s="11"/>
      <c r="J16" s="103"/>
    </row>
    <row r="17" spans="1:10" ht="120" customHeight="1" x14ac:dyDescent="0.25">
      <c r="A17" s="10">
        <v>14</v>
      </c>
      <c r="B17" s="81" t="s">
        <v>83</v>
      </c>
      <c r="C17" s="10" t="s">
        <v>17</v>
      </c>
      <c r="D17" s="92">
        <v>200</v>
      </c>
      <c r="E17" s="62"/>
      <c r="F17" s="62">
        <f t="shared" si="0"/>
        <v>0</v>
      </c>
      <c r="G17" s="12"/>
      <c r="H17" s="11">
        <f t="shared" si="1"/>
        <v>0</v>
      </c>
      <c r="I17" s="11"/>
      <c r="J17" s="103"/>
    </row>
    <row r="18" spans="1:10" ht="129" customHeight="1" x14ac:dyDescent="0.25">
      <c r="A18" s="10">
        <v>15</v>
      </c>
      <c r="B18" s="81" t="s">
        <v>66</v>
      </c>
      <c r="C18" s="10" t="s">
        <v>17</v>
      </c>
      <c r="D18" s="92">
        <v>150</v>
      </c>
      <c r="E18" s="62"/>
      <c r="F18" s="62">
        <f t="shared" si="0"/>
        <v>0</v>
      </c>
      <c r="G18" s="12"/>
      <c r="H18" s="11">
        <f t="shared" si="1"/>
        <v>0</v>
      </c>
      <c r="I18" s="11"/>
      <c r="J18" s="103"/>
    </row>
    <row r="19" spans="1:10" ht="94.5" customHeight="1" x14ac:dyDescent="0.25">
      <c r="A19" s="10">
        <v>16</v>
      </c>
      <c r="B19" s="81" t="s">
        <v>30</v>
      </c>
      <c r="C19" s="10" t="s">
        <v>17</v>
      </c>
      <c r="D19" s="92">
        <v>100</v>
      </c>
      <c r="E19" s="62"/>
      <c r="F19" s="62">
        <f t="shared" si="0"/>
        <v>0</v>
      </c>
      <c r="G19" s="12"/>
      <c r="H19" s="11">
        <f t="shared" si="1"/>
        <v>0</v>
      </c>
      <c r="I19" s="11"/>
      <c r="J19" s="103"/>
    </row>
    <row r="20" spans="1:10" ht="138.75" customHeight="1" x14ac:dyDescent="0.25">
      <c r="A20" s="10">
        <v>17</v>
      </c>
      <c r="B20" s="81" t="s">
        <v>43</v>
      </c>
      <c r="C20" s="10" t="s">
        <v>17</v>
      </c>
      <c r="D20" s="92">
        <v>200</v>
      </c>
      <c r="E20" s="62"/>
      <c r="F20" s="62">
        <f t="shared" si="0"/>
        <v>0</v>
      </c>
      <c r="G20" s="12"/>
      <c r="H20" s="11">
        <f t="shared" si="1"/>
        <v>0</v>
      </c>
      <c r="I20" s="11"/>
      <c r="J20" s="103"/>
    </row>
    <row r="21" spans="1:10" ht="138.75" customHeight="1" x14ac:dyDescent="0.25">
      <c r="A21" s="10">
        <v>18</v>
      </c>
      <c r="B21" s="81" t="s">
        <v>42</v>
      </c>
      <c r="C21" s="10" t="s">
        <v>17</v>
      </c>
      <c r="D21" s="92">
        <v>120</v>
      </c>
      <c r="E21" s="62"/>
      <c r="F21" s="62">
        <f t="shared" si="0"/>
        <v>0</v>
      </c>
      <c r="G21" s="65"/>
      <c r="H21" s="11">
        <f t="shared" si="1"/>
        <v>0</v>
      </c>
      <c r="I21" s="11"/>
      <c r="J21" s="103"/>
    </row>
    <row r="22" spans="1:10" ht="138.75" customHeight="1" x14ac:dyDescent="0.25">
      <c r="A22" s="10">
        <v>19</v>
      </c>
      <c r="B22" s="81" t="s">
        <v>54</v>
      </c>
      <c r="C22" s="10" t="s">
        <v>17</v>
      </c>
      <c r="D22" s="92">
        <v>50</v>
      </c>
      <c r="E22" s="62"/>
      <c r="F22" s="62">
        <f t="shared" si="0"/>
        <v>0</v>
      </c>
      <c r="G22" s="65"/>
      <c r="H22" s="11">
        <f t="shared" si="1"/>
        <v>0</v>
      </c>
      <c r="I22" s="11"/>
      <c r="J22" s="103"/>
    </row>
    <row r="23" spans="1:10" ht="83.25" customHeight="1" x14ac:dyDescent="0.25">
      <c r="A23" s="10">
        <v>20</v>
      </c>
      <c r="B23" s="82" t="s">
        <v>31</v>
      </c>
      <c r="C23" s="10" t="s">
        <v>17</v>
      </c>
      <c r="D23" s="92">
        <v>220</v>
      </c>
      <c r="E23" s="62"/>
      <c r="F23" s="62">
        <f t="shared" si="0"/>
        <v>0</v>
      </c>
      <c r="G23" s="12"/>
      <c r="H23" s="11">
        <f t="shared" si="1"/>
        <v>0</v>
      </c>
      <c r="I23" s="11"/>
      <c r="J23" s="103"/>
    </row>
    <row r="24" spans="1:10" ht="83.25" customHeight="1" x14ac:dyDescent="0.25">
      <c r="A24" s="10">
        <v>21</v>
      </c>
      <c r="B24" s="81" t="s">
        <v>32</v>
      </c>
      <c r="C24" s="10" t="s">
        <v>17</v>
      </c>
      <c r="D24" s="92">
        <v>140</v>
      </c>
      <c r="E24" s="62"/>
      <c r="F24" s="62">
        <f t="shared" si="0"/>
        <v>0</v>
      </c>
      <c r="G24" s="12"/>
      <c r="H24" s="11">
        <f t="shared" si="1"/>
        <v>0</v>
      </c>
      <c r="I24" s="11"/>
      <c r="J24" s="103"/>
    </row>
    <row r="25" spans="1:10" ht="126" customHeight="1" x14ac:dyDescent="0.25">
      <c r="A25" s="10">
        <v>22</v>
      </c>
      <c r="B25" s="81" t="s">
        <v>62</v>
      </c>
      <c r="C25" s="10" t="s">
        <v>17</v>
      </c>
      <c r="D25" s="92">
        <v>400</v>
      </c>
      <c r="E25" s="62"/>
      <c r="F25" s="62">
        <f t="shared" si="0"/>
        <v>0</v>
      </c>
      <c r="G25" s="12"/>
      <c r="H25" s="11">
        <f t="shared" si="1"/>
        <v>0</v>
      </c>
      <c r="I25" s="11"/>
      <c r="J25" s="103"/>
    </row>
    <row r="26" spans="1:10" ht="149.25" customHeight="1" x14ac:dyDescent="0.25">
      <c r="A26" s="10">
        <v>23</v>
      </c>
      <c r="B26" s="81" t="s">
        <v>61</v>
      </c>
      <c r="C26" s="10" t="s">
        <v>12</v>
      </c>
      <c r="D26" s="92">
        <v>120</v>
      </c>
      <c r="E26" s="62"/>
      <c r="F26" s="62">
        <f t="shared" si="0"/>
        <v>0</v>
      </c>
      <c r="G26" s="12"/>
      <c r="H26" s="11">
        <f t="shared" si="1"/>
        <v>0</v>
      </c>
      <c r="I26" s="11"/>
      <c r="J26" s="103"/>
    </row>
    <row r="27" spans="1:10" ht="142.5" customHeight="1" x14ac:dyDescent="0.25">
      <c r="A27" s="10">
        <v>24</v>
      </c>
      <c r="B27" s="81" t="s">
        <v>60</v>
      </c>
      <c r="C27" s="14" t="s">
        <v>17</v>
      </c>
      <c r="D27" s="92">
        <v>120</v>
      </c>
      <c r="E27" s="62"/>
      <c r="F27" s="62">
        <f t="shared" si="0"/>
        <v>0</v>
      </c>
      <c r="G27" s="15"/>
      <c r="H27" s="11">
        <f t="shared" si="1"/>
        <v>0</v>
      </c>
      <c r="I27" s="11"/>
      <c r="J27" s="103"/>
    </row>
    <row r="28" spans="1:10" ht="21" customHeight="1" x14ac:dyDescent="0.25">
      <c r="A28" s="16"/>
      <c r="B28" s="50" t="s">
        <v>16</v>
      </c>
      <c r="C28" s="16"/>
      <c r="D28" s="93"/>
      <c r="E28" s="17"/>
      <c r="F28" s="17">
        <f>SUM(F4:F27)</f>
        <v>0</v>
      </c>
      <c r="G28" s="18"/>
      <c r="H28" s="11">
        <f>SUM(H4:H27)</f>
        <v>0</v>
      </c>
      <c r="I28" s="11"/>
      <c r="J28" s="103"/>
    </row>
    <row r="29" spans="1:10" ht="25.5" customHeight="1" x14ac:dyDescent="0.25">
      <c r="A29" s="106" t="s">
        <v>19</v>
      </c>
      <c r="B29" s="107"/>
      <c r="C29" s="107"/>
      <c r="D29" s="107"/>
      <c r="E29" s="107"/>
      <c r="F29" s="107"/>
      <c r="G29" s="107"/>
      <c r="H29" s="108"/>
      <c r="I29" s="101"/>
    </row>
    <row r="30" spans="1:10" x14ac:dyDescent="0.25">
      <c r="A30" s="104" t="s">
        <v>95</v>
      </c>
      <c r="B30" s="105"/>
      <c r="C30" s="2"/>
      <c r="D30" s="2"/>
      <c r="E30" s="2"/>
      <c r="F30" s="2"/>
      <c r="G30" s="2"/>
      <c r="H30" s="2"/>
      <c r="I30" s="2"/>
    </row>
    <row r="31" spans="1:10" ht="12.75" x14ac:dyDescent="0.2">
      <c r="A31" s="124" t="s">
        <v>96</v>
      </c>
      <c r="B31" s="125"/>
      <c r="C31" s="125"/>
      <c r="D31" s="125"/>
      <c r="E31" s="125"/>
      <c r="F31" s="125"/>
      <c r="G31" s="125"/>
      <c r="H31" s="125"/>
      <c r="I31" s="125"/>
      <c r="J31" s="125"/>
    </row>
    <row r="32" spans="1:10" ht="12.75" x14ac:dyDescent="0.2">
      <c r="A32" s="125"/>
      <c r="B32" s="125"/>
      <c r="C32" s="125"/>
      <c r="D32" s="125"/>
      <c r="E32" s="125"/>
      <c r="F32" s="125"/>
      <c r="G32" s="125"/>
      <c r="H32" s="125"/>
      <c r="I32" s="125"/>
      <c r="J32" s="125"/>
    </row>
    <row r="33" spans="1:10" ht="12.75" x14ac:dyDescent="0.2">
      <c r="A33" s="125"/>
      <c r="B33" s="125"/>
      <c r="C33" s="125"/>
      <c r="D33" s="125"/>
      <c r="E33" s="125"/>
      <c r="F33" s="125"/>
      <c r="G33" s="125"/>
      <c r="H33" s="125"/>
      <c r="I33" s="125"/>
      <c r="J33" s="125"/>
    </row>
    <row r="34" spans="1:10" x14ac:dyDescent="0.25">
      <c r="B34" s="109"/>
      <c r="C34" s="109"/>
      <c r="D34" s="109"/>
      <c r="E34" s="109"/>
      <c r="F34" s="109"/>
      <c r="G34" s="109"/>
      <c r="H34" s="109"/>
      <c r="I34" s="4"/>
    </row>
    <row r="35" spans="1:10" x14ac:dyDescent="0.25">
      <c r="B35" s="52"/>
      <c r="C35" s="4"/>
      <c r="D35" s="4"/>
      <c r="E35" s="4"/>
      <c r="F35" s="4"/>
      <c r="G35" s="110"/>
      <c r="H35" s="111"/>
      <c r="I35" s="3"/>
    </row>
  </sheetData>
  <mergeCells count="5">
    <mergeCell ref="A29:H29"/>
    <mergeCell ref="B34:H34"/>
    <mergeCell ref="G35:H35"/>
    <mergeCell ref="A1:B1"/>
    <mergeCell ref="A31:J33"/>
  </mergeCells>
  <pageMargins left="0.25" right="0.25" top="0.75" bottom="0.75" header="0.3" footer="0.3"/>
  <pageSetup paperSize="9" scale="69" fitToHeight="0" orientation="landscape" r:id="rId1"/>
  <rowBreaks count="6" manualBreakCount="6">
    <brk id="7" max="13" man="1"/>
    <brk id="12" max="13" man="1"/>
    <brk id="14" max="13" man="1"/>
    <brk id="18" max="13" man="1"/>
    <brk id="22" max="13" man="1"/>
    <brk id="3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O35"/>
  <sheetViews>
    <sheetView view="pageBreakPreview" topLeftCell="A7" zoomScale="90" zoomScaleNormal="70" zoomScaleSheetLayoutView="90" workbookViewId="0">
      <selection activeCell="B11" sqref="B11:E11"/>
    </sheetView>
  </sheetViews>
  <sheetFormatPr defaultRowHeight="15" x14ac:dyDescent="0.25"/>
  <cols>
    <col min="1" max="1" width="4.5703125" customWidth="1"/>
    <col min="2" max="2" width="71.42578125" customWidth="1"/>
    <col min="3" max="3" width="5.85546875" customWidth="1"/>
    <col min="4" max="4" width="14" style="5" customWidth="1"/>
    <col min="5" max="6" width="14" customWidth="1"/>
    <col min="7" max="7" width="13" customWidth="1"/>
    <col min="8" max="8" width="21.28515625" customWidth="1"/>
    <col min="9" max="9" width="12.140625" style="1" customWidth="1"/>
    <col min="10" max="10" width="19" customWidth="1"/>
  </cols>
  <sheetData>
    <row r="1" spans="1:15" x14ac:dyDescent="0.25">
      <c r="A1" s="113" t="s">
        <v>52</v>
      </c>
      <c r="B1" s="113"/>
      <c r="C1" s="33"/>
      <c r="D1" s="79"/>
      <c r="E1" s="33"/>
      <c r="F1" s="33"/>
      <c r="G1" s="33"/>
      <c r="H1" s="33"/>
    </row>
    <row r="2" spans="1:15" s="1" customFormat="1" ht="100.5" customHeight="1" x14ac:dyDescent="0.2">
      <c r="A2" s="7" t="s">
        <v>0</v>
      </c>
      <c r="B2" s="8" t="s">
        <v>1</v>
      </c>
      <c r="C2" s="7" t="s">
        <v>2</v>
      </c>
      <c r="D2" s="76" t="s">
        <v>87</v>
      </c>
      <c r="E2" s="77" t="s">
        <v>88</v>
      </c>
      <c r="F2" s="77" t="s">
        <v>89</v>
      </c>
      <c r="G2" s="87" t="s">
        <v>3</v>
      </c>
      <c r="H2" s="88" t="s">
        <v>4</v>
      </c>
      <c r="I2" s="102" t="s">
        <v>92</v>
      </c>
      <c r="J2" s="102" t="s">
        <v>94</v>
      </c>
    </row>
    <row r="3" spans="1:15" x14ac:dyDescent="0.25">
      <c r="A3" s="34" t="s">
        <v>5</v>
      </c>
      <c r="B3" s="36" t="s">
        <v>6</v>
      </c>
      <c r="C3" s="34" t="s">
        <v>7</v>
      </c>
      <c r="D3" s="74" t="s">
        <v>90</v>
      </c>
      <c r="E3" s="69" t="s">
        <v>91</v>
      </c>
      <c r="F3" s="69" t="s">
        <v>8</v>
      </c>
      <c r="G3" s="35" t="s">
        <v>9</v>
      </c>
      <c r="H3" s="34" t="s">
        <v>10</v>
      </c>
      <c r="I3" s="7" t="s">
        <v>11</v>
      </c>
      <c r="J3" s="7" t="s">
        <v>93</v>
      </c>
    </row>
    <row r="4" spans="1:15" ht="216.75" customHeight="1" x14ac:dyDescent="0.25">
      <c r="A4" s="37">
        <v>1</v>
      </c>
      <c r="B4" s="83" t="s">
        <v>63</v>
      </c>
      <c r="C4" s="38" t="s">
        <v>17</v>
      </c>
      <c r="D4" s="78">
        <v>1150</v>
      </c>
      <c r="E4" s="68"/>
      <c r="F4" s="68">
        <f>(E4*D4)</f>
        <v>0</v>
      </c>
      <c r="G4" s="13"/>
      <c r="H4" s="45">
        <f>(F4*G4)+F4</f>
        <v>0</v>
      </c>
      <c r="I4" s="11"/>
      <c r="J4" s="11"/>
    </row>
    <row r="5" spans="1:15" ht="235.5" customHeight="1" x14ac:dyDescent="0.25">
      <c r="A5" s="39">
        <v>2</v>
      </c>
      <c r="B5" s="83" t="s">
        <v>64</v>
      </c>
      <c r="C5" s="39" t="s">
        <v>17</v>
      </c>
      <c r="D5" s="94">
        <v>120</v>
      </c>
      <c r="E5" s="68"/>
      <c r="F5" s="68">
        <f t="shared" ref="F5:F7" si="0">(E5*D5)</f>
        <v>0</v>
      </c>
      <c r="G5" s="13"/>
      <c r="H5" s="45">
        <f t="shared" ref="H5:H7" si="1">(F5*G5)+F5</f>
        <v>0</v>
      </c>
      <c r="I5" s="11"/>
      <c r="J5" s="11"/>
    </row>
    <row r="6" spans="1:15" ht="218.25" customHeight="1" x14ac:dyDescent="0.25">
      <c r="A6" s="39">
        <v>3</v>
      </c>
      <c r="B6" s="84" t="s">
        <v>65</v>
      </c>
      <c r="C6" s="39" t="s">
        <v>17</v>
      </c>
      <c r="D6" s="94">
        <v>1300</v>
      </c>
      <c r="E6" s="68"/>
      <c r="F6" s="68">
        <f t="shared" si="0"/>
        <v>0</v>
      </c>
      <c r="G6" s="13"/>
      <c r="H6" s="45">
        <f t="shared" si="1"/>
        <v>0</v>
      </c>
      <c r="I6" s="11"/>
      <c r="J6" s="11"/>
    </row>
    <row r="7" spans="1:15" ht="144" customHeight="1" x14ac:dyDescent="0.25">
      <c r="A7" s="39">
        <v>4</v>
      </c>
      <c r="B7" s="84" t="s">
        <v>71</v>
      </c>
      <c r="C7" s="39" t="s">
        <v>17</v>
      </c>
      <c r="D7" s="94">
        <v>25</v>
      </c>
      <c r="E7" s="68"/>
      <c r="F7" s="68">
        <f t="shared" si="0"/>
        <v>0</v>
      </c>
      <c r="G7" s="13"/>
      <c r="H7" s="45">
        <f t="shared" si="1"/>
        <v>0</v>
      </c>
      <c r="I7" s="11"/>
      <c r="J7" s="103"/>
    </row>
    <row r="8" spans="1:15" ht="15.75" x14ac:dyDescent="0.25">
      <c r="A8" s="41"/>
      <c r="B8" s="39" t="s">
        <v>16</v>
      </c>
      <c r="C8" s="40"/>
      <c r="D8" s="95"/>
      <c r="E8" s="68"/>
      <c r="F8" s="68">
        <f>SUM(F4:F7)</f>
        <v>0</v>
      </c>
      <c r="G8" s="56"/>
      <c r="H8" s="66">
        <f>SUM(H4:H7)</f>
        <v>0</v>
      </c>
      <c r="I8" s="11"/>
      <c r="J8" s="103"/>
    </row>
    <row r="9" spans="1:15" ht="67.5" customHeight="1" x14ac:dyDescent="0.25">
      <c r="A9" s="43"/>
      <c r="B9" s="73" t="s">
        <v>70</v>
      </c>
      <c r="C9" s="42"/>
      <c r="D9" s="80"/>
      <c r="E9" s="89"/>
      <c r="F9" s="89"/>
      <c r="G9" s="42"/>
      <c r="H9" s="42"/>
      <c r="I9" s="100"/>
    </row>
    <row r="10" spans="1:15" x14ac:dyDescent="0.25">
      <c r="A10" s="44"/>
      <c r="B10" s="104" t="s">
        <v>95</v>
      </c>
      <c r="C10" s="105"/>
      <c r="D10" s="2"/>
      <c r="E10" s="2"/>
      <c r="F10" s="2"/>
      <c r="G10" s="2"/>
      <c r="H10" s="2"/>
      <c r="I10" s="2"/>
      <c r="J10" s="2"/>
      <c r="L10" s="1"/>
      <c r="M10" s="1"/>
      <c r="N10" s="1"/>
      <c r="O10" s="1"/>
    </row>
    <row r="11" spans="1:15" ht="45.75" customHeight="1" x14ac:dyDescent="0.25">
      <c r="A11" s="42"/>
      <c r="B11" s="124" t="s">
        <v>96</v>
      </c>
      <c r="C11" s="125"/>
      <c r="D11" s="125"/>
      <c r="E11" s="125"/>
      <c r="F11" s="1"/>
      <c r="G11" s="1"/>
      <c r="H11" s="1"/>
      <c r="J11" s="1"/>
      <c r="L11" s="1"/>
      <c r="M11" s="1"/>
      <c r="N11" s="1"/>
      <c r="O11" s="1"/>
    </row>
    <row r="12" spans="1:15" ht="15.75" x14ac:dyDescent="0.25">
      <c r="B12" s="42"/>
      <c r="C12" s="42"/>
      <c r="D12" s="80"/>
      <c r="E12" s="42"/>
      <c r="F12" s="42"/>
      <c r="G12" s="42"/>
      <c r="I12" s="100"/>
    </row>
    <row r="13" spans="1:15" x14ac:dyDescent="0.25">
      <c r="I13" s="100"/>
    </row>
    <row r="14" spans="1:15" x14ac:dyDescent="0.25">
      <c r="I14" s="100"/>
    </row>
    <row r="15" spans="1:15" x14ac:dyDescent="0.25">
      <c r="I15" s="100"/>
    </row>
    <row r="16" spans="1:15" x14ac:dyDescent="0.25">
      <c r="I16" s="100"/>
    </row>
    <row r="17" spans="9:9" x14ac:dyDescent="0.25">
      <c r="I17" s="100"/>
    </row>
    <row r="18" spans="9:9" x14ac:dyDescent="0.25">
      <c r="I18" s="100"/>
    </row>
    <row r="19" spans="9:9" x14ac:dyDescent="0.25">
      <c r="I19" s="100"/>
    </row>
    <row r="20" spans="9:9" x14ac:dyDescent="0.25">
      <c r="I20" s="100"/>
    </row>
    <row r="21" spans="9:9" x14ac:dyDescent="0.25">
      <c r="I21" s="100"/>
    </row>
    <row r="22" spans="9:9" x14ac:dyDescent="0.25">
      <c r="I22" s="100"/>
    </row>
    <row r="23" spans="9:9" x14ac:dyDescent="0.25">
      <c r="I23" s="100"/>
    </row>
    <row r="24" spans="9:9" x14ac:dyDescent="0.25">
      <c r="I24" s="100"/>
    </row>
    <row r="25" spans="9:9" x14ac:dyDescent="0.25">
      <c r="I25" s="100"/>
    </row>
    <row r="26" spans="9:9" x14ac:dyDescent="0.25">
      <c r="I26" s="100"/>
    </row>
    <row r="27" spans="9:9" x14ac:dyDescent="0.25">
      <c r="I27" s="100"/>
    </row>
    <row r="28" spans="9:9" x14ac:dyDescent="0.25">
      <c r="I28" s="100"/>
    </row>
    <row r="29" spans="9:9" x14ac:dyDescent="0.25">
      <c r="I29" s="101"/>
    </row>
    <row r="30" spans="9:9" x14ac:dyDescent="0.25">
      <c r="I30" s="2"/>
    </row>
    <row r="32" spans="9:9" x14ac:dyDescent="0.25">
      <c r="I32" s="3"/>
    </row>
    <row r="33" spans="9:9" x14ac:dyDescent="0.25">
      <c r="I33" s="3"/>
    </row>
    <row r="34" spans="9:9" x14ac:dyDescent="0.25">
      <c r="I34" s="4"/>
    </row>
    <row r="35" spans="9:9" x14ac:dyDescent="0.25">
      <c r="I35" s="3"/>
    </row>
  </sheetData>
  <mergeCells count="2">
    <mergeCell ref="A1:B1"/>
    <mergeCell ref="B11:E11"/>
  </mergeCells>
  <pageMargins left="0.7" right="0.7" top="0.75" bottom="0.75" header="0.3" footer="0.3"/>
  <pageSetup paperSize="9"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22"/>
  <sheetViews>
    <sheetView workbookViewId="0">
      <selection activeCell="B12" sqref="B12:D12"/>
    </sheetView>
  </sheetViews>
  <sheetFormatPr defaultRowHeight="15" x14ac:dyDescent="0.25"/>
  <cols>
    <col min="1" max="1" width="4.5703125" customWidth="1"/>
    <col min="2" max="2" width="71.42578125" customWidth="1"/>
    <col min="3" max="3" width="5.85546875" customWidth="1"/>
    <col min="4" max="6" width="11.7109375" customWidth="1"/>
    <col min="7" max="7" width="8.140625" customWidth="1"/>
    <col min="8" max="8" width="18.85546875" customWidth="1"/>
    <col min="9" max="9" width="12.28515625" customWidth="1"/>
    <col min="10" max="10" width="19" customWidth="1"/>
  </cols>
  <sheetData>
    <row r="1" spans="1:12" x14ac:dyDescent="0.25">
      <c r="A1" s="114" t="s">
        <v>44</v>
      </c>
      <c r="B1" s="115"/>
      <c r="C1" s="115"/>
      <c r="D1" s="1"/>
      <c r="E1" s="1"/>
      <c r="F1" s="1"/>
      <c r="G1" s="1"/>
      <c r="H1" s="1"/>
    </row>
    <row r="2" spans="1:12" ht="76.5" x14ac:dyDescent="0.25">
      <c r="A2" s="7" t="s">
        <v>0</v>
      </c>
      <c r="B2" s="8" t="s">
        <v>1</v>
      </c>
      <c r="C2" s="7" t="s">
        <v>2</v>
      </c>
      <c r="D2" s="76" t="s">
        <v>87</v>
      </c>
      <c r="E2" s="77" t="s">
        <v>88</v>
      </c>
      <c r="F2" s="77" t="s">
        <v>89</v>
      </c>
      <c r="G2" s="87" t="s">
        <v>3</v>
      </c>
      <c r="H2" s="88" t="s">
        <v>4</v>
      </c>
      <c r="I2" s="102" t="s">
        <v>92</v>
      </c>
      <c r="J2" s="102" t="s">
        <v>94</v>
      </c>
    </row>
    <row r="3" spans="1:12" x14ac:dyDescent="0.25">
      <c r="A3" s="7" t="s">
        <v>5</v>
      </c>
      <c r="B3" s="8" t="s">
        <v>6</v>
      </c>
      <c r="C3" s="7" t="s">
        <v>7</v>
      </c>
      <c r="D3" s="9" t="s">
        <v>90</v>
      </c>
      <c r="E3" s="9" t="s">
        <v>91</v>
      </c>
      <c r="F3" s="9" t="s">
        <v>8</v>
      </c>
      <c r="G3" s="7" t="s">
        <v>9</v>
      </c>
      <c r="H3" s="9" t="s">
        <v>10</v>
      </c>
      <c r="I3" s="7" t="s">
        <v>11</v>
      </c>
      <c r="J3" s="7" t="s">
        <v>93</v>
      </c>
    </row>
    <row r="4" spans="1:12" ht="48.75" customHeight="1" x14ac:dyDescent="0.25">
      <c r="A4" s="10" t="s">
        <v>5</v>
      </c>
      <c r="B4" s="53" t="s">
        <v>45</v>
      </c>
      <c r="C4" s="10" t="s">
        <v>17</v>
      </c>
      <c r="D4" s="10">
        <v>1150</v>
      </c>
      <c r="E4" s="11"/>
      <c r="F4" s="11">
        <f>(E4*D4)</f>
        <v>0</v>
      </c>
      <c r="G4" s="13"/>
      <c r="H4" s="11">
        <f>(F4*G4)+F4</f>
        <v>0</v>
      </c>
      <c r="I4" s="11"/>
      <c r="J4" s="11"/>
    </row>
    <row r="5" spans="1:12" ht="49.5" customHeight="1" x14ac:dyDescent="0.25">
      <c r="A5" s="10" t="s">
        <v>6</v>
      </c>
      <c r="B5" s="53" t="s">
        <v>46</v>
      </c>
      <c r="C5" s="10" t="s">
        <v>17</v>
      </c>
      <c r="D5" s="10">
        <v>800</v>
      </c>
      <c r="E5" s="11"/>
      <c r="F5" s="11">
        <f t="shared" ref="F5:F6" si="0">(E5*D5)</f>
        <v>0</v>
      </c>
      <c r="G5" s="13"/>
      <c r="H5" s="11">
        <f t="shared" ref="H5:H6" si="1">(F5*G5)+F5</f>
        <v>0</v>
      </c>
      <c r="I5" s="11"/>
      <c r="J5" s="11"/>
    </row>
    <row r="6" spans="1:12" ht="89.25" x14ac:dyDescent="0.25">
      <c r="A6" s="19" t="s">
        <v>7</v>
      </c>
      <c r="B6" s="53" t="s">
        <v>47</v>
      </c>
      <c r="C6" s="14" t="s">
        <v>17</v>
      </c>
      <c r="D6" s="14">
        <v>150</v>
      </c>
      <c r="E6" s="11"/>
      <c r="F6" s="11">
        <f t="shared" si="0"/>
        <v>0</v>
      </c>
      <c r="G6" s="13"/>
      <c r="H6" s="11">
        <f t="shared" si="1"/>
        <v>0</v>
      </c>
      <c r="I6" s="11"/>
      <c r="J6" s="11"/>
    </row>
    <row r="7" spans="1:12" x14ac:dyDescent="0.25">
      <c r="A7" s="6"/>
      <c r="B7" s="19" t="s">
        <v>16</v>
      </c>
      <c r="C7" s="6"/>
      <c r="D7" s="6"/>
      <c r="E7" s="24"/>
      <c r="F7" s="24">
        <f>SUM(F4:F6)</f>
        <v>0</v>
      </c>
      <c r="G7" s="54"/>
      <c r="H7" s="21">
        <f>SUM(H4:H6)</f>
        <v>0</v>
      </c>
      <c r="I7" s="103"/>
      <c r="J7" s="103"/>
    </row>
    <row r="8" spans="1:12" x14ac:dyDescent="0.25">
      <c r="A8" s="1"/>
      <c r="B8" s="1"/>
      <c r="C8" s="1"/>
      <c r="D8" s="1"/>
      <c r="E8" s="1"/>
      <c r="F8" s="1"/>
      <c r="G8" s="55"/>
      <c r="H8" s="55"/>
    </row>
    <row r="9" spans="1:12" x14ac:dyDescent="0.25">
      <c r="A9" s="116" t="s">
        <v>48</v>
      </c>
      <c r="B9" s="116"/>
      <c r="C9" s="116"/>
      <c r="D9" s="116"/>
      <c r="E9" s="116"/>
      <c r="F9" s="116"/>
      <c r="G9" s="116"/>
      <c r="H9" s="116"/>
    </row>
    <row r="11" spans="1:12" x14ac:dyDescent="0.25">
      <c r="B11" s="104" t="s">
        <v>95</v>
      </c>
      <c r="C11" s="105"/>
      <c r="D11" s="2"/>
      <c r="E11" s="2"/>
      <c r="F11" s="2"/>
      <c r="G11" s="2"/>
      <c r="H11" s="2"/>
      <c r="I11" s="2"/>
      <c r="J11" s="2"/>
      <c r="L11" s="1"/>
    </row>
    <row r="12" spans="1:12" ht="40.5" customHeight="1" x14ac:dyDescent="0.25">
      <c r="B12" s="124" t="s">
        <v>96</v>
      </c>
      <c r="C12" s="125"/>
      <c r="D12" s="125"/>
      <c r="E12" s="1"/>
      <c r="F12" s="1"/>
      <c r="G12" s="1"/>
      <c r="H12" s="1"/>
      <c r="I12" s="1"/>
      <c r="J12" s="1"/>
      <c r="L12" s="1"/>
    </row>
    <row r="22" spans="2:2" x14ac:dyDescent="0.25">
      <c r="B22" s="71"/>
    </row>
  </sheetData>
  <mergeCells count="3">
    <mergeCell ref="A1:C1"/>
    <mergeCell ref="A9:H9"/>
    <mergeCell ref="B12:D12"/>
  </mergeCells>
  <pageMargins left="0.7" right="0.7" top="0.75" bottom="0.75" header="0.3" footer="0.3"/>
  <pageSetup paperSize="9"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10"/>
  <sheetViews>
    <sheetView topLeftCell="A7" zoomScaleNormal="100" workbookViewId="0">
      <selection activeCell="B10" sqref="B10:D10"/>
    </sheetView>
  </sheetViews>
  <sheetFormatPr defaultRowHeight="15" x14ac:dyDescent="0.25"/>
  <cols>
    <col min="1" max="1" width="4.5703125" customWidth="1"/>
    <col min="2" max="2" width="71.42578125" customWidth="1"/>
    <col min="3" max="3" width="9.42578125" customWidth="1"/>
    <col min="4" max="6" width="13" customWidth="1"/>
    <col min="7" max="7" width="8.140625" customWidth="1"/>
    <col min="8" max="8" width="18.85546875" customWidth="1"/>
    <col min="10" max="10" width="19" customWidth="1"/>
  </cols>
  <sheetData>
    <row r="1" spans="1:10" x14ac:dyDescent="0.25">
      <c r="A1" s="114" t="s">
        <v>22</v>
      </c>
      <c r="B1" s="115"/>
      <c r="C1" s="115"/>
      <c r="D1" s="1"/>
      <c r="E1" s="1"/>
      <c r="F1" s="1"/>
      <c r="G1" s="1"/>
      <c r="H1" s="1"/>
    </row>
    <row r="2" spans="1:10" ht="76.5" x14ac:dyDescent="0.25">
      <c r="A2" s="7" t="s">
        <v>0</v>
      </c>
      <c r="B2" s="8" t="s">
        <v>1</v>
      </c>
      <c r="C2" s="7" t="s">
        <v>2</v>
      </c>
      <c r="D2" s="76" t="s">
        <v>87</v>
      </c>
      <c r="E2" s="77" t="s">
        <v>88</v>
      </c>
      <c r="F2" s="77" t="s">
        <v>89</v>
      </c>
      <c r="G2" s="87" t="s">
        <v>3</v>
      </c>
      <c r="H2" s="88" t="s">
        <v>4</v>
      </c>
      <c r="I2" s="102" t="s">
        <v>92</v>
      </c>
      <c r="J2" s="102" t="s">
        <v>94</v>
      </c>
    </row>
    <row r="3" spans="1:10" x14ac:dyDescent="0.25">
      <c r="A3" s="7" t="s">
        <v>5</v>
      </c>
      <c r="B3" s="8" t="s">
        <v>6</v>
      </c>
      <c r="C3" s="7" t="s">
        <v>7</v>
      </c>
      <c r="D3" s="7" t="s">
        <v>90</v>
      </c>
      <c r="E3" s="7" t="s">
        <v>91</v>
      </c>
      <c r="F3" s="7" t="s">
        <v>8</v>
      </c>
      <c r="G3" s="7" t="s">
        <v>9</v>
      </c>
      <c r="H3" s="7" t="s">
        <v>10</v>
      </c>
      <c r="I3" s="7" t="s">
        <v>11</v>
      </c>
      <c r="J3" s="7" t="s">
        <v>93</v>
      </c>
    </row>
    <row r="4" spans="1:10" ht="116.25" customHeight="1" x14ac:dyDescent="0.25">
      <c r="A4" s="10">
        <v>1</v>
      </c>
      <c r="B4" s="53" t="s">
        <v>72</v>
      </c>
      <c r="C4" s="10" t="s">
        <v>18</v>
      </c>
      <c r="D4" s="46">
        <v>6500</v>
      </c>
      <c r="E4" s="67"/>
      <c r="F4" s="67">
        <f>(E4*D4)</f>
        <v>0</v>
      </c>
      <c r="G4" s="12"/>
      <c r="H4" s="11">
        <f>(F4*G4)+F4</f>
        <v>0</v>
      </c>
      <c r="I4" s="11"/>
      <c r="J4" s="11"/>
    </row>
    <row r="5" spans="1:10" ht="141.75" customHeight="1" x14ac:dyDescent="0.25">
      <c r="A5" s="10" t="s">
        <v>6</v>
      </c>
      <c r="B5" s="53" t="s">
        <v>53</v>
      </c>
      <c r="C5" s="10" t="s">
        <v>17</v>
      </c>
      <c r="D5" s="46">
        <v>280</v>
      </c>
      <c r="E5" s="67"/>
      <c r="F5" s="67">
        <f t="shared" ref="F5:F6" si="0">(E5*D5)</f>
        <v>0</v>
      </c>
      <c r="G5" s="12"/>
      <c r="H5" s="11">
        <f t="shared" ref="H5:H6" si="1">(F5*G5)+F5</f>
        <v>0</v>
      </c>
      <c r="I5" s="11"/>
      <c r="J5" s="11"/>
    </row>
    <row r="6" spans="1:10" ht="165" customHeight="1" x14ac:dyDescent="0.25">
      <c r="A6" s="10" t="s">
        <v>7</v>
      </c>
      <c r="B6" s="53" t="s">
        <v>73</v>
      </c>
      <c r="C6" s="14" t="s">
        <v>17</v>
      </c>
      <c r="D6" s="96">
        <v>70</v>
      </c>
      <c r="E6" s="67"/>
      <c r="F6" s="67">
        <f t="shared" si="0"/>
        <v>0</v>
      </c>
      <c r="G6" s="12"/>
      <c r="H6" s="11">
        <f t="shared" si="1"/>
        <v>0</v>
      </c>
      <c r="I6" s="11"/>
      <c r="J6" s="11"/>
    </row>
    <row r="7" spans="1:10" x14ac:dyDescent="0.25">
      <c r="A7" s="10"/>
      <c r="B7" s="20" t="s">
        <v>16</v>
      </c>
      <c r="C7" s="6"/>
      <c r="D7" s="97"/>
      <c r="E7" s="24"/>
      <c r="F7" s="24">
        <f>SUM(F4:F6)</f>
        <v>0</v>
      </c>
      <c r="G7" s="57"/>
      <c r="H7" s="48">
        <f>SUM(H4:H6)</f>
        <v>0</v>
      </c>
      <c r="I7" s="103"/>
      <c r="J7" s="103"/>
    </row>
    <row r="8" spans="1:10" x14ac:dyDescent="0.25">
      <c r="A8" s="25"/>
      <c r="B8" s="25"/>
      <c r="C8" s="25"/>
      <c r="D8" s="25"/>
      <c r="E8" s="25"/>
      <c r="F8" s="25"/>
      <c r="G8" s="25"/>
      <c r="H8" s="25"/>
    </row>
    <row r="9" spans="1:10" x14ac:dyDescent="0.25">
      <c r="A9" s="25"/>
      <c r="B9" s="104" t="s">
        <v>95</v>
      </c>
      <c r="C9" s="25"/>
      <c r="D9" s="25"/>
      <c r="E9" s="25"/>
      <c r="F9" s="25"/>
      <c r="G9" s="25"/>
      <c r="H9" s="25"/>
    </row>
    <row r="10" spans="1:10" ht="36.75" customHeight="1" x14ac:dyDescent="0.25">
      <c r="A10" s="25"/>
      <c r="B10" s="124" t="s">
        <v>96</v>
      </c>
      <c r="C10" s="125"/>
      <c r="D10" s="125"/>
      <c r="E10" s="25"/>
      <c r="F10" s="25"/>
      <c r="G10" s="25"/>
      <c r="H10" s="25"/>
    </row>
  </sheetData>
  <mergeCells count="2">
    <mergeCell ref="A1:C1"/>
    <mergeCell ref="B10:D10"/>
  </mergeCells>
  <phoneticPr fontId="29" type="noConversion"/>
  <pageMargins left="0.7" right="0.7" top="0.75" bottom="0.75" header="0.3" footer="0.3"/>
  <pageSetup paperSize="9" scale="7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J13"/>
  <sheetViews>
    <sheetView view="pageBreakPreview" topLeftCell="A8" zoomScaleNormal="80" zoomScaleSheetLayoutView="100" workbookViewId="0">
      <selection activeCell="B13" sqref="B13:D13"/>
    </sheetView>
  </sheetViews>
  <sheetFormatPr defaultRowHeight="15" x14ac:dyDescent="0.25"/>
  <cols>
    <col min="1" max="1" width="4.5703125" customWidth="1"/>
    <col min="2" max="2" width="70.7109375" customWidth="1"/>
    <col min="3" max="3" width="7" customWidth="1"/>
    <col min="4" max="6" width="13.5703125" customWidth="1"/>
    <col min="7" max="7" width="8.140625" customWidth="1"/>
    <col min="8" max="8" width="18.85546875" customWidth="1"/>
    <col min="10" max="10" width="19" customWidth="1"/>
  </cols>
  <sheetData>
    <row r="1" spans="1:10" x14ac:dyDescent="0.25">
      <c r="A1" s="117" t="s">
        <v>21</v>
      </c>
      <c r="B1" s="118"/>
      <c r="C1" s="26"/>
      <c r="D1" s="1"/>
      <c r="E1" s="27"/>
      <c r="F1" s="27"/>
      <c r="G1" s="1"/>
      <c r="H1" s="27"/>
    </row>
    <row r="2" spans="1:10" ht="76.5" x14ac:dyDescent="0.25">
      <c r="A2" s="28"/>
      <c r="B2" s="46" t="s">
        <v>1</v>
      </c>
      <c r="C2" s="7" t="s">
        <v>2</v>
      </c>
      <c r="D2" s="76" t="s">
        <v>87</v>
      </c>
      <c r="E2" s="77" t="s">
        <v>88</v>
      </c>
      <c r="F2" s="77" t="s">
        <v>89</v>
      </c>
      <c r="G2" s="87" t="s">
        <v>3</v>
      </c>
      <c r="H2" s="88" t="s">
        <v>4</v>
      </c>
      <c r="I2" s="102" t="s">
        <v>92</v>
      </c>
      <c r="J2" s="102" t="s">
        <v>94</v>
      </c>
    </row>
    <row r="3" spans="1:10" x14ac:dyDescent="0.25">
      <c r="A3" s="7" t="s">
        <v>0</v>
      </c>
      <c r="B3" s="46" t="s">
        <v>6</v>
      </c>
      <c r="C3" s="7" t="s">
        <v>7</v>
      </c>
      <c r="D3" s="75" t="s">
        <v>90</v>
      </c>
      <c r="E3" s="63" t="s">
        <v>91</v>
      </c>
      <c r="F3" s="63" t="s">
        <v>8</v>
      </c>
      <c r="G3" s="7" t="s">
        <v>9</v>
      </c>
      <c r="H3" s="9" t="s">
        <v>10</v>
      </c>
      <c r="I3" s="7" t="s">
        <v>11</v>
      </c>
      <c r="J3" s="7" t="s">
        <v>93</v>
      </c>
    </row>
    <row r="4" spans="1:10" ht="99" customHeight="1" x14ac:dyDescent="0.25">
      <c r="A4" s="10">
        <v>1</v>
      </c>
      <c r="B4" s="53" t="s">
        <v>25</v>
      </c>
      <c r="C4" s="10" t="s">
        <v>17</v>
      </c>
      <c r="D4" s="46">
        <v>60</v>
      </c>
      <c r="E4" s="67"/>
      <c r="F4" s="67">
        <f>(E4*D4)</f>
        <v>0</v>
      </c>
      <c r="G4" s="12"/>
      <c r="H4" s="11">
        <f>(F4*G4)+F4</f>
        <v>0</v>
      </c>
      <c r="I4" s="11"/>
      <c r="J4" s="11"/>
    </row>
    <row r="5" spans="1:10" ht="288" customHeight="1" x14ac:dyDescent="0.25">
      <c r="A5" s="22">
        <v>2</v>
      </c>
      <c r="B5" s="85" t="s">
        <v>67</v>
      </c>
      <c r="C5" s="10" t="s">
        <v>17</v>
      </c>
      <c r="D5" s="46">
        <v>850</v>
      </c>
      <c r="E5" s="67"/>
      <c r="F5" s="67">
        <f t="shared" ref="F5:F9" si="0">(E5*D5)</f>
        <v>0</v>
      </c>
      <c r="G5" s="12"/>
      <c r="H5" s="11">
        <f t="shared" ref="H5:H9" si="1">(F5*G5)+F5</f>
        <v>0</v>
      </c>
      <c r="I5" s="11"/>
      <c r="J5" s="11"/>
    </row>
    <row r="6" spans="1:10" ht="235.5" customHeight="1" x14ac:dyDescent="0.25">
      <c r="A6" s="10">
        <v>3</v>
      </c>
      <c r="B6" s="85" t="s">
        <v>68</v>
      </c>
      <c r="C6" s="10" t="s">
        <v>17</v>
      </c>
      <c r="D6" s="46">
        <v>150</v>
      </c>
      <c r="E6" s="67"/>
      <c r="F6" s="67">
        <f t="shared" si="0"/>
        <v>0</v>
      </c>
      <c r="G6" s="12"/>
      <c r="H6" s="11">
        <f t="shared" si="1"/>
        <v>0</v>
      </c>
      <c r="I6" s="11"/>
      <c r="J6" s="11"/>
    </row>
    <row r="7" spans="1:10" ht="167.25" customHeight="1" x14ac:dyDescent="0.25">
      <c r="A7" s="10"/>
      <c r="B7" s="85" t="s">
        <v>85</v>
      </c>
      <c r="C7" s="10" t="s">
        <v>17</v>
      </c>
      <c r="D7" s="46">
        <v>20</v>
      </c>
      <c r="E7" s="67"/>
      <c r="F7" s="67">
        <f t="shared" si="0"/>
        <v>0</v>
      </c>
      <c r="G7" s="12"/>
      <c r="H7" s="11">
        <f t="shared" si="1"/>
        <v>0</v>
      </c>
      <c r="I7" s="103"/>
      <c r="J7" s="103"/>
    </row>
    <row r="8" spans="1:10" ht="155.25" customHeight="1" x14ac:dyDescent="0.25">
      <c r="A8" s="10"/>
      <c r="B8" s="85" t="s">
        <v>84</v>
      </c>
      <c r="C8" s="10" t="s">
        <v>17</v>
      </c>
      <c r="D8" s="46">
        <v>10</v>
      </c>
      <c r="E8" s="67"/>
      <c r="F8" s="67">
        <f t="shared" si="0"/>
        <v>0</v>
      </c>
      <c r="G8" s="12"/>
      <c r="H8" s="11">
        <f t="shared" si="1"/>
        <v>0</v>
      </c>
      <c r="I8" s="103"/>
      <c r="J8" s="103"/>
    </row>
    <row r="9" spans="1:10" ht="251.25" customHeight="1" x14ac:dyDescent="0.25">
      <c r="A9" s="10">
        <v>4</v>
      </c>
      <c r="B9" s="53" t="s">
        <v>86</v>
      </c>
      <c r="C9" s="10" t="s">
        <v>17</v>
      </c>
      <c r="D9" s="46">
        <v>4350</v>
      </c>
      <c r="E9" s="67"/>
      <c r="F9" s="67">
        <f t="shared" si="0"/>
        <v>0</v>
      </c>
      <c r="G9" s="12"/>
      <c r="H9" s="11">
        <f t="shared" si="1"/>
        <v>0</v>
      </c>
      <c r="I9" s="103"/>
      <c r="J9" s="103"/>
    </row>
    <row r="10" spans="1:10" x14ac:dyDescent="0.25">
      <c r="A10" s="10"/>
      <c r="B10" s="19" t="s">
        <v>16</v>
      </c>
      <c r="C10" s="16"/>
      <c r="D10" s="97"/>
      <c r="E10" s="24"/>
      <c r="F10" s="24">
        <f>SUM(F4:F9)</f>
        <v>0</v>
      </c>
      <c r="G10" s="58"/>
      <c r="H10" s="48">
        <f>SUM(H4:H9)</f>
        <v>0</v>
      </c>
      <c r="I10" s="103"/>
      <c r="J10" s="103"/>
    </row>
    <row r="11" spans="1:10" x14ac:dyDescent="0.25">
      <c r="A11" s="25"/>
      <c r="B11" s="25"/>
      <c r="C11" s="25"/>
      <c r="D11" s="25"/>
      <c r="E11" s="25"/>
      <c r="F11" s="25"/>
      <c r="G11" s="25"/>
      <c r="H11" s="25"/>
    </row>
    <row r="12" spans="1:10" x14ac:dyDescent="0.25">
      <c r="B12" s="104" t="s">
        <v>95</v>
      </c>
    </row>
    <row r="13" spans="1:10" ht="37.5" customHeight="1" x14ac:dyDescent="0.25">
      <c r="B13" s="124" t="s">
        <v>96</v>
      </c>
      <c r="C13" s="125"/>
      <c r="D13" s="125"/>
    </row>
  </sheetData>
  <mergeCells count="2">
    <mergeCell ref="A1:B1"/>
    <mergeCell ref="B13:D13"/>
  </mergeCells>
  <phoneticPr fontId="3" type="noConversion"/>
  <pageMargins left="0.7" right="0.7" top="0.75" bottom="0.75" header="0.3" footer="0.3"/>
  <pageSetup paperSize="9"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15"/>
  <sheetViews>
    <sheetView view="pageBreakPreview" topLeftCell="A7" zoomScale="80" zoomScaleNormal="80" zoomScaleSheetLayoutView="80" workbookViewId="0">
      <selection activeCell="B15" sqref="B15:E15"/>
    </sheetView>
  </sheetViews>
  <sheetFormatPr defaultRowHeight="15" x14ac:dyDescent="0.25"/>
  <cols>
    <col min="1" max="1" width="4.5703125" customWidth="1"/>
    <col min="2" max="2" width="71.42578125" customWidth="1"/>
    <col min="3" max="3" width="5.85546875" customWidth="1"/>
    <col min="4" max="6" width="15.42578125" customWidth="1"/>
    <col min="7" max="7" width="8.140625" customWidth="1"/>
    <col min="8" max="8" width="18.85546875" customWidth="1"/>
    <col min="10" max="10" width="19" customWidth="1"/>
  </cols>
  <sheetData>
    <row r="1" spans="1:10" x14ac:dyDescent="0.25">
      <c r="A1" s="119" t="s">
        <v>78</v>
      </c>
      <c r="B1" s="119"/>
      <c r="C1" s="119"/>
      <c r="D1" s="119"/>
      <c r="E1" s="119"/>
      <c r="F1" s="119"/>
      <c r="G1" s="119"/>
      <c r="H1" s="6"/>
    </row>
    <row r="2" spans="1:10" ht="76.5" x14ac:dyDescent="0.25">
      <c r="A2" s="29"/>
      <c r="B2" s="46" t="s">
        <v>1</v>
      </c>
      <c r="C2" s="7" t="s">
        <v>2</v>
      </c>
      <c r="D2" s="76" t="s">
        <v>87</v>
      </c>
      <c r="E2" s="77" t="s">
        <v>88</v>
      </c>
      <c r="F2" s="77" t="s">
        <v>89</v>
      </c>
      <c r="G2" s="87" t="s">
        <v>3</v>
      </c>
      <c r="H2" s="88" t="s">
        <v>4</v>
      </c>
      <c r="I2" s="102" t="s">
        <v>92</v>
      </c>
      <c r="J2" s="102" t="s">
        <v>94</v>
      </c>
    </row>
    <row r="3" spans="1:10" x14ac:dyDescent="0.25">
      <c r="A3" s="7" t="s">
        <v>0</v>
      </c>
      <c r="B3" s="46" t="s">
        <v>6</v>
      </c>
      <c r="C3" s="7" t="s">
        <v>7</v>
      </c>
      <c r="D3" s="75" t="s">
        <v>90</v>
      </c>
      <c r="E3" s="63" t="s">
        <v>91</v>
      </c>
      <c r="F3" s="63" t="s">
        <v>8</v>
      </c>
      <c r="G3" s="7" t="s">
        <v>9</v>
      </c>
      <c r="H3" s="9" t="s">
        <v>10</v>
      </c>
      <c r="I3" s="7" t="s">
        <v>11</v>
      </c>
      <c r="J3" s="7" t="s">
        <v>93</v>
      </c>
    </row>
    <row r="4" spans="1:10" ht="107.25" customHeight="1" x14ac:dyDescent="0.25">
      <c r="A4" s="10">
        <v>1</v>
      </c>
      <c r="B4" s="86" t="s">
        <v>74</v>
      </c>
      <c r="C4" s="19" t="s">
        <v>17</v>
      </c>
      <c r="D4" s="96">
        <v>10</v>
      </c>
      <c r="E4" s="23"/>
      <c r="F4" s="23">
        <f>(E4*D4)</f>
        <v>0</v>
      </c>
      <c r="G4" s="12"/>
      <c r="H4" s="11">
        <f>(F4*G4)+F4</f>
        <v>0</v>
      </c>
      <c r="I4" s="11"/>
      <c r="J4" s="11"/>
    </row>
    <row r="5" spans="1:10" ht="190.15" customHeight="1" x14ac:dyDescent="0.25">
      <c r="A5" s="10">
        <v>2</v>
      </c>
      <c r="B5" s="30" t="s">
        <v>76</v>
      </c>
      <c r="C5" s="19" t="s">
        <v>17</v>
      </c>
      <c r="D5" s="96">
        <v>120</v>
      </c>
      <c r="E5" s="23"/>
      <c r="F5" s="23">
        <f t="shared" ref="F5:F10" si="0">(E5*D5)</f>
        <v>0</v>
      </c>
      <c r="G5" s="12"/>
      <c r="H5" s="11">
        <f t="shared" ref="H5:H10" si="1">(F5*G5)+F5</f>
        <v>0</v>
      </c>
      <c r="I5" s="11"/>
      <c r="J5" s="11"/>
    </row>
    <row r="6" spans="1:10" ht="195.75" customHeight="1" x14ac:dyDescent="0.25">
      <c r="A6" s="10">
        <v>3</v>
      </c>
      <c r="B6" s="30" t="s">
        <v>75</v>
      </c>
      <c r="C6" s="10" t="s">
        <v>17</v>
      </c>
      <c r="D6" s="46">
        <v>130</v>
      </c>
      <c r="E6" s="23"/>
      <c r="F6" s="23">
        <f t="shared" si="0"/>
        <v>0</v>
      </c>
      <c r="G6" s="12"/>
      <c r="H6" s="11">
        <f t="shared" si="1"/>
        <v>0</v>
      </c>
      <c r="I6" s="11"/>
      <c r="J6" s="11"/>
    </row>
    <row r="7" spans="1:10" ht="90.75" customHeight="1" x14ac:dyDescent="0.25">
      <c r="A7" s="10">
        <v>5</v>
      </c>
      <c r="B7" s="30" t="s">
        <v>77</v>
      </c>
      <c r="C7" s="19" t="s">
        <v>17</v>
      </c>
      <c r="D7" s="96">
        <v>6</v>
      </c>
      <c r="E7" s="23"/>
      <c r="F7" s="23">
        <f t="shared" si="0"/>
        <v>0</v>
      </c>
      <c r="G7" s="12"/>
      <c r="H7" s="11">
        <f t="shared" si="1"/>
        <v>0</v>
      </c>
      <c r="I7" s="103"/>
      <c r="J7" s="103"/>
    </row>
    <row r="8" spans="1:10" ht="83.25" customHeight="1" x14ac:dyDescent="0.25">
      <c r="A8" s="10">
        <v>6</v>
      </c>
      <c r="B8" s="30" t="s">
        <v>33</v>
      </c>
      <c r="C8" s="19" t="s">
        <v>17</v>
      </c>
      <c r="D8" s="96">
        <v>30</v>
      </c>
      <c r="E8" s="23"/>
      <c r="F8" s="23">
        <f t="shared" si="0"/>
        <v>0</v>
      </c>
      <c r="G8" s="12"/>
      <c r="H8" s="11">
        <f t="shared" si="1"/>
        <v>0</v>
      </c>
      <c r="I8" s="103"/>
      <c r="J8" s="103"/>
    </row>
    <row r="9" spans="1:10" ht="83.25" customHeight="1" x14ac:dyDescent="0.25">
      <c r="A9" s="10"/>
      <c r="B9" s="30" t="s">
        <v>79</v>
      </c>
      <c r="C9" s="19" t="s">
        <v>17</v>
      </c>
      <c r="D9" s="96">
        <v>30</v>
      </c>
      <c r="E9" s="23"/>
      <c r="F9" s="23">
        <f t="shared" si="0"/>
        <v>0</v>
      </c>
      <c r="G9" s="12"/>
      <c r="H9" s="11">
        <f t="shared" si="1"/>
        <v>0</v>
      </c>
      <c r="I9" s="103"/>
      <c r="J9" s="103"/>
    </row>
    <row r="10" spans="1:10" ht="234" customHeight="1" x14ac:dyDescent="0.25">
      <c r="A10" s="10"/>
      <c r="B10" s="30" t="s">
        <v>80</v>
      </c>
      <c r="C10" s="19" t="s">
        <v>17</v>
      </c>
      <c r="D10" s="96">
        <v>61</v>
      </c>
      <c r="E10" s="23"/>
      <c r="F10" s="23">
        <f t="shared" si="0"/>
        <v>0</v>
      </c>
      <c r="G10" s="12"/>
      <c r="H10" s="11">
        <f t="shared" si="1"/>
        <v>0</v>
      </c>
      <c r="I10" s="103"/>
      <c r="J10" s="103"/>
    </row>
    <row r="11" spans="1:10" ht="29.25" customHeight="1" x14ac:dyDescent="0.25">
      <c r="A11" s="19"/>
      <c r="B11" s="19" t="s">
        <v>16</v>
      </c>
      <c r="C11" s="6"/>
      <c r="D11" s="97"/>
      <c r="E11" s="24"/>
      <c r="F11" s="24">
        <f>SUM(F4:F10)</f>
        <v>0</v>
      </c>
      <c r="G11" s="6"/>
      <c r="H11" s="32">
        <f>SUM(H4:H10)</f>
        <v>0</v>
      </c>
      <c r="I11" s="103"/>
      <c r="J11" s="103"/>
    </row>
    <row r="12" spans="1:10" ht="36" customHeight="1" x14ac:dyDescent="0.25">
      <c r="A12" s="120" t="s">
        <v>81</v>
      </c>
      <c r="B12" s="120"/>
      <c r="C12" s="120"/>
      <c r="D12" s="120"/>
      <c r="E12" s="120"/>
      <c r="F12" s="120"/>
    </row>
    <row r="14" spans="1:10" x14ac:dyDescent="0.25">
      <c r="B14" s="104" t="s">
        <v>95</v>
      </c>
    </row>
    <row r="15" spans="1:10" ht="40.5" customHeight="1" x14ac:dyDescent="0.25">
      <c r="B15" s="124" t="s">
        <v>96</v>
      </c>
      <c r="C15" s="126"/>
      <c r="D15" s="126"/>
      <c r="E15" s="126"/>
    </row>
  </sheetData>
  <mergeCells count="3">
    <mergeCell ref="A1:G1"/>
    <mergeCell ref="A12:F12"/>
    <mergeCell ref="B15:E15"/>
  </mergeCells>
  <pageMargins left="0.7" right="0.7" top="0.75" bottom="0.75" header="0.3" footer="0.3"/>
  <pageSetup paperSize="9" scale="71" fitToHeight="0" orientation="landscape" r:id="rId1"/>
  <rowBreaks count="1" manualBreakCount="1">
    <brk id="6"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10"/>
  <sheetViews>
    <sheetView topLeftCell="A4" zoomScale="110" zoomScaleNormal="110" workbookViewId="0">
      <selection activeCell="B10" sqref="B10:D10"/>
    </sheetView>
  </sheetViews>
  <sheetFormatPr defaultRowHeight="15" x14ac:dyDescent="0.25"/>
  <cols>
    <col min="1" max="1" width="4.5703125" customWidth="1"/>
    <col min="2" max="2" width="71.42578125" customWidth="1"/>
    <col min="3" max="3" width="5.85546875" customWidth="1"/>
    <col min="4" max="5" width="17.140625" customWidth="1"/>
    <col min="6" max="6" width="11.7109375" customWidth="1"/>
    <col min="7" max="7" width="8.140625" customWidth="1"/>
    <col min="8" max="8" width="18.85546875" customWidth="1"/>
    <col min="9" max="9" width="11.28515625" customWidth="1"/>
    <col min="10" max="10" width="19" customWidth="1"/>
  </cols>
  <sheetData>
    <row r="1" spans="1:10" x14ac:dyDescent="0.25">
      <c r="A1" s="112" t="s">
        <v>23</v>
      </c>
      <c r="B1" s="121"/>
      <c r="C1" s="121"/>
      <c r="D1" s="6"/>
      <c r="E1" s="6"/>
      <c r="F1" s="6"/>
      <c r="G1" s="6"/>
      <c r="H1" s="6"/>
    </row>
    <row r="2" spans="1:10" ht="76.5" x14ac:dyDescent="0.25">
      <c r="A2" s="7" t="s">
        <v>0</v>
      </c>
      <c r="B2" s="8" t="s">
        <v>1</v>
      </c>
      <c r="C2" s="7" t="s">
        <v>2</v>
      </c>
      <c r="D2" s="87" t="s">
        <v>87</v>
      </c>
      <c r="E2" s="77" t="s">
        <v>88</v>
      </c>
      <c r="F2" s="88" t="s">
        <v>89</v>
      </c>
      <c r="G2" s="87" t="s">
        <v>3</v>
      </c>
      <c r="H2" s="88" t="s">
        <v>4</v>
      </c>
      <c r="I2" s="102" t="s">
        <v>92</v>
      </c>
      <c r="J2" s="102" t="s">
        <v>94</v>
      </c>
    </row>
    <row r="3" spans="1:10" x14ac:dyDescent="0.25">
      <c r="A3" s="7" t="s">
        <v>5</v>
      </c>
      <c r="B3" s="8" t="s">
        <v>6</v>
      </c>
      <c r="C3" s="7" t="s">
        <v>7</v>
      </c>
      <c r="D3" s="63" t="s">
        <v>90</v>
      </c>
      <c r="E3" s="63" t="s">
        <v>91</v>
      </c>
      <c r="F3" s="9" t="s">
        <v>8</v>
      </c>
      <c r="G3" s="7" t="s">
        <v>9</v>
      </c>
      <c r="H3" s="9" t="s">
        <v>10</v>
      </c>
      <c r="I3" s="7" t="s">
        <v>11</v>
      </c>
      <c r="J3" s="7" t="s">
        <v>93</v>
      </c>
    </row>
    <row r="4" spans="1:10" ht="143.25" customHeight="1" x14ac:dyDescent="0.25">
      <c r="A4" s="10">
        <v>1</v>
      </c>
      <c r="B4" s="30" t="s">
        <v>34</v>
      </c>
      <c r="C4" s="19" t="s">
        <v>17</v>
      </c>
      <c r="D4" s="98">
        <v>7</v>
      </c>
      <c r="E4" s="90"/>
      <c r="F4" s="23">
        <f>(E4*D4)</f>
        <v>0</v>
      </c>
      <c r="G4" s="12"/>
      <c r="H4" s="11">
        <f>(F4*G4)+F4</f>
        <v>0</v>
      </c>
      <c r="I4" s="11"/>
      <c r="J4" s="11"/>
    </row>
    <row r="5" spans="1:10" ht="112.5" customHeight="1" x14ac:dyDescent="0.25">
      <c r="A5" s="10">
        <v>2</v>
      </c>
      <c r="B5" s="30" t="s">
        <v>35</v>
      </c>
      <c r="C5" s="19" t="s">
        <v>17</v>
      </c>
      <c r="D5" s="98">
        <v>11</v>
      </c>
      <c r="E5" s="90"/>
      <c r="F5" s="23">
        <f t="shared" ref="F5:F6" si="0">(E5*D5)</f>
        <v>0</v>
      </c>
      <c r="G5" s="12"/>
      <c r="H5" s="11">
        <f t="shared" ref="H5:H6" si="1">(F5*G5)+F5</f>
        <v>0</v>
      </c>
      <c r="I5" s="11"/>
      <c r="J5" s="11"/>
    </row>
    <row r="6" spans="1:10" ht="90" customHeight="1" x14ac:dyDescent="0.25">
      <c r="A6" s="10">
        <v>3</v>
      </c>
      <c r="B6" s="31" t="s">
        <v>36</v>
      </c>
      <c r="C6" s="19" t="s">
        <v>17</v>
      </c>
      <c r="D6" s="98">
        <v>4</v>
      </c>
      <c r="E6" s="90"/>
      <c r="F6" s="23">
        <f t="shared" si="0"/>
        <v>0</v>
      </c>
      <c r="G6" s="12"/>
      <c r="H6" s="11">
        <f t="shared" si="1"/>
        <v>0</v>
      </c>
      <c r="I6" s="11"/>
      <c r="J6" s="11"/>
    </row>
    <row r="7" spans="1:10" x14ac:dyDescent="0.25">
      <c r="A7" s="10"/>
      <c r="B7" s="20" t="s">
        <v>16</v>
      </c>
      <c r="C7" s="6"/>
      <c r="D7" s="97"/>
      <c r="E7" s="24"/>
      <c r="F7" s="24">
        <f>SUM(F4:F6)</f>
        <v>0</v>
      </c>
      <c r="G7" s="6"/>
      <c r="H7" s="21">
        <f>SUM(H4:H6)</f>
        <v>0</v>
      </c>
      <c r="I7" s="103"/>
      <c r="J7" s="103"/>
    </row>
    <row r="8" spans="1:10" x14ac:dyDescent="0.25">
      <c r="A8" s="1"/>
      <c r="B8" s="1"/>
      <c r="C8" s="1"/>
      <c r="D8" s="1"/>
      <c r="E8" s="1"/>
      <c r="F8" s="1"/>
      <c r="G8" s="1"/>
      <c r="H8" s="1"/>
    </row>
    <row r="9" spans="1:10" x14ac:dyDescent="0.25">
      <c r="A9" s="25"/>
      <c r="B9" s="104" t="s">
        <v>95</v>
      </c>
      <c r="C9" s="25"/>
      <c r="D9" s="25"/>
      <c r="E9" s="25"/>
      <c r="F9" s="25"/>
      <c r="G9" s="25"/>
      <c r="H9" s="25"/>
    </row>
    <row r="10" spans="1:10" ht="41.25" customHeight="1" x14ac:dyDescent="0.25">
      <c r="B10" s="124" t="s">
        <v>96</v>
      </c>
      <c r="C10" s="125"/>
      <c r="D10" s="125"/>
    </row>
  </sheetData>
  <mergeCells count="2">
    <mergeCell ref="A1:C1"/>
    <mergeCell ref="B10:D10"/>
  </mergeCells>
  <pageMargins left="0.7" right="0.7" top="0.75" bottom="0.75" header="0.3" footer="0.3"/>
  <pageSetup paperSize="9" scale="7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11"/>
  <sheetViews>
    <sheetView topLeftCell="A7" zoomScaleNormal="100" workbookViewId="0">
      <selection activeCell="B17" sqref="B17"/>
    </sheetView>
  </sheetViews>
  <sheetFormatPr defaultRowHeight="15" x14ac:dyDescent="0.25"/>
  <cols>
    <col min="1" max="1" width="4.5703125" customWidth="1"/>
    <col min="2" max="2" width="71.42578125" customWidth="1"/>
    <col min="3" max="3" width="5.85546875" customWidth="1"/>
    <col min="4" max="6" width="15.85546875" style="70" customWidth="1"/>
    <col min="7" max="7" width="8.140625" customWidth="1"/>
    <col min="8" max="8" width="18.85546875" customWidth="1"/>
    <col min="10" max="10" width="19" customWidth="1"/>
  </cols>
  <sheetData>
    <row r="1" spans="1:10" x14ac:dyDescent="0.25">
      <c r="A1" s="122" t="s">
        <v>37</v>
      </c>
      <c r="B1" s="122"/>
      <c r="C1" s="122"/>
      <c r="D1" s="122"/>
      <c r="E1" s="122"/>
      <c r="F1" s="122"/>
      <c r="G1" s="122"/>
      <c r="H1" s="25"/>
    </row>
    <row r="2" spans="1:10" ht="116.25" customHeight="1" x14ac:dyDescent="0.25">
      <c r="A2" s="7" t="s">
        <v>0</v>
      </c>
      <c r="B2" s="8" t="s">
        <v>1</v>
      </c>
      <c r="C2" s="7" t="s">
        <v>2</v>
      </c>
      <c r="D2" s="76" t="s">
        <v>87</v>
      </c>
      <c r="E2" s="77" t="s">
        <v>88</v>
      </c>
      <c r="F2" s="77" t="s">
        <v>89</v>
      </c>
      <c r="G2" s="87" t="s">
        <v>3</v>
      </c>
      <c r="H2" s="88" t="s">
        <v>4</v>
      </c>
      <c r="I2" s="102" t="s">
        <v>92</v>
      </c>
      <c r="J2" s="102" t="s">
        <v>94</v>
      </c>
    </row>
    <row r="3" spans="1:10" x14ac:dyDescent="0.25">
      <c r="A3" s="7" t="s">
        <v>5</v>
      </c>
      <c r="B3" s="8" t="s">
        <v>6</v>
      </c>
      <c r="C3" s="7" t="s">
        <v>7</v>
      </c>
      <c r="D3" s="61" t="s">
        <v>90</v>
      </c>
      <c r="E3" s="61" t="s">
        <v>91</v>
      </c>
      <c r="F3" s="61" t="s">
        <v>8</v>
      </c>
      <c r="G3" s="7" t="s">
        <v>9</v>
      </c>
      <c r="H3" s="9" t="s">
        <v>10</v>
      </c>
      <c r="I3" s="7" t="s">
        <v>11</v>
      </c>
      <c r="J3" s="7" t="s">
        <v>93</v>
      </c>
    </row>
    <row r="4" spans="1:10" ht="143.25" customHeight="1" x14ac:dyDescent="0.25">
      <c r="A4" s="10" t="s">
        <v>5</v>
      </c>
      <c r="B4" s="47" t="s">
        <v>82</v>
      </c>
      <c r="C4" s="10" t="s">
        <v>17</v>
      </c>
      <c r="D4" s="46">
        <v>27</v>
      </c>
      <c r="E4" s="59"/>
      <c r="F4" s="59">
        <f>(E4*D4)</f>
        <v>0</v>
      </c>
      <c r="G4" s="12"/>
      <c r="H4" s="11">
        <f>(F4*G4)+F4</f>
        <v>0</v>
      </c>
      <c r="I4" s="11"/>
      <c r="J4" s="11"/>
    </row>
    <row r="5" spans="1:10" ht="159" customHeight="1" x14ac:dyDescent="0.25">
      <c r="A5" s="10" t="s">
        <v>6</v>
      </c>
      <c r="B5" s="30" t="s">
        <v>38</v>
      </c>
      <c r="C5" s="10" t="s">
        <v>17</v>
      </c>
      <c r="D5" s="46">
        <v>12</v>
      </c>
      <c r="E5" s="59"/>
      <c r="F5" s="59">
        <f t="shared" ref="F5:F6" si="0">(E5*D5)</f>
        <v>0</v>
      </c>
      <c r="G5" s="12"/>
      <c r="H5" s="11">
        <f t="shared" ref="H5:H6" si="1">(F5*G5)+F5</f>
        <v>0</v>
      </c>
      <c r="I5" s="11"/>
      <c r="J5" s="11"/>
    </row>
    <row r="6" spans="1:10" ht="132" customHeight="1" x14ac:dyDescent="0.25">
      <c r="A6" s="10" t="s">
        <v>7</v>
      </c>
      <c r="B6" s="30" t="s">
        <v>69</v>
      </c>
      <c r="C6" s="19" t="s">
        <v>17</v>
      </c>
      <c r="D6" s="96">
        <v>6</v>
      </c>
      <c r="E6" s="59"/>
      <c r="F6" s="59">
        <f t="shared" si="0"/>
        <v>0</v>
      </c>
      <c r="G6" s="12"/>
      <c r="H6" s="11">
        <f t="shared" si="1"/>
        <v>0</v>
      </c>
      <c r="I6" s="11"/>
      <c r="J6" s="11"/>
    </row>
    <row r="7" spans="1:10" x14ac:dyDescent="0.25">
      <c r="A7" s="19"/>
      <c r="B7" s="19" t="s">
        <v>16</v>
      </c>
      <c r="C7" s="6"/>
      <c r="D7" s="97"/>
      <c r="E7" s="60"/>
      <c r="F7" s="59">
        <f>SUM(F4:F6)</f>
        <v>0</v>
      </c>
      <c r="G7" s="6"/>
      <c r="H7" s="32">
        <f>SUM(H4:H6)</f>
        <v>0</v>
      </c>
      <c r="I7" s="103"/>
      <c r="J7" s="103"/>
    </row>
    <row r="8" spans="1:10" x14ac:dyDescent="0.25">
      <c r="A8" s="123" t="s">
        <v>39</v>
      </c>
      <c r="B8" s="123"/>
      <c r="C8" s="123"/>
      <c r="D8" s="123"/>
      <c r="E8" s="123"/>
      <c r="F8" s="123"/>
      <c r="G8" s="123"/>
      <c r="H8" s="123"/>
    </row>
    <row r="10" spans="1:10" x14ac:dyDescent="0.25">
      <c r="B10" s="104" t="s">
        <v>95</v>
      </c>
    </row>
    <row r="11" spans="1:10" ht="45" customHeight="1" x14ac:dyDescent="0.25">
      <c r="B11" s="124" t="s">
        <v>96</v>
      </c>
      <c r="C11" s="125"/>
      <c r="D11" s="125"/>
    </row>
  </sheetData>
  <mergeCells count="3">
    <mergeCell ref="A1:G1"/>
    <mergeCell ref="A8:H8"/>
    <mergeCell ref="B11:D11"/>
  </mergeCells>
  <pageMargins left="0.7" right="0.7" top="0.75" bottom="0.75" header="0.3" footer="0.3"/>
  <pageSetup paperSize="9" scale="71"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10"/>
  <sheetViews>
    <sheetView workbookViewId="0">
      <selection activeCell="B16" sqref="B16"/>
    </sheetView>
  </sheetViews>
  <sheetFormatPr defaultRowHeight="15" x14ac:dyDescent="0.25"/>
  <cols>
    <col min="1" max="1" width="4.5703125" customWidth="1"/>
    <col min="2" max="2" width="71.42578125" customWidth="1"/>
    <col min="3" max="3" width="5.85546875" customWidth="1"/>
    <col min="4" max="5" width="15.85546875" customWidth="1"/>
    <col min="6" max="6" width="18.28515625" customWidth="1"/>
    <col min="7" max="7" width="8.140625" customWidth="1"/>
    <col min="8" max="8" width="18.85546875" customWidth="1"/>
    <col min="10" max="10" width="18.5703125" customWidth="1"/>
  </cols>
  <sheetData>
    <row r="1" spans="1:10" x14ac:dyDescent="0.25">
      <c r="A1" s="122" t="s">
        <v>49</v>
      </c>
      <c r="B1" s="122"/>
      <c r="C1" s="122"/>
      <c r="D1" s="122"/>
      <c r="E1" s="122"/>
      <c r="F1" s="122"/>
      <c r="G1" s="122"/>
      <c r="H1" s="25"/>
    </row>
    <row r="2" spans="1:10" ht="76.5" x14ac:dyDescent="0.25">
      <c r="A2" s="7" t="s">
        <v>0</v>
      </c>
      <c r="B2" s="8" t="s">
        <v>1</v>
      </c>
      <c r="C2" s="7" t="s">
        <v>2</v>
      </c>
      <c r="D2" s="87" t="s">
        <v>87</v>
      </c>
      <c r="E2" s="77" t="s">
        <v>88</v>
      </c>
      <c r="F2" s="88" t="s">
        <v>26</v>
      </c>
      <c r="G2" s="87" t="s">
        <v>3</v>
      </c>
      <c r="H2" s="88" t="s">
        <v>4</v>
      </c>
      <c r="I2" s="102" t="s">
        <v>92</v>
      </c>
      <c r="J2" s="102" t="s">
        <v>94</v>
      </c>
    </row>
    <row r="3" spans="1:10" x14ac:dyDescent="0.25">
      <c r="A3" s="7" t="s">
        <v>5</v>
      </c>
      <c r="B3" s="8" t="s">
        <v>6</v>
      </c>
      <c r="C3" s="7" t="s">
        <v>7</v>
      </c>
      <c r="D3" s="61" t="s">
        <v>90</v>
      </c>
      <c r="E3" s="61" t="s">
        <v>91</v>
      </c>
      <c r="F3" s="9" t="s">
        <v>8</v>
      </c>
      <c r="G3" s="7" t="s">
        <v>9</v>
      </c>
      <c r="H3" s="9" t="s">
        <v>10</v>
      </c>
      <c r="I3" s="7" t="s">
        <v>11</v>
      </c>
      <c r="J3" s="7" t="s">
        <v>93</v>
      </c>
    </row>
    <row r="4" spans="1:10" ht="69.75" customHeight="1" x14ac:dyDescent="0.25">
      <c r="A4" s="10" t="s">
        <v>5</v>
      </c>
      <c r="B4" s="72" t="s">
        <v>50</v>
      </c>
      <c r="C4" s="10" t="s">
        <v>17</v>
      </c>
      <c r="D4" s="99">
        <v>1</v>
      </c>
      <c r="E4" s="91"/>
      <c r="F4" s="11">
        <f>(E4*D4)</f>
        <v>0</v>
      </c>
      <c r="G4" s="12"/>
      <c r="H4" s="11">
        <f>(F4*G4)+F4</f>
        <v>0</v>
      </c>
      <c r="I4" s="11"/>
      <c r="J4" s="11"/>
    </row>
    <row r="5" spans="1:10" ht="57.75" customHeight="1" x14ac:dyDescent="0.25">
      <c r="A5" s="10" t="s">
        <v>6</v>
      </c>
      <c r="B5" s="72" t="s">
        <v>51</v>
      </c>
      <c r="C5" s="19" t="s">
        <v>17</v>
      </c>
      <c r="D5" s="98">
        <v>9</v>
      </c>
      <c r="E5" s="91"/>
      <c r="F5" s="11">
        <f>(E5*D5)</f>
        <v>0</v>
      </c>
      <c r="G5" s="12"/>
      <c r="H5" s="11">
        <f>(F5*G5)+F5</f>
        <v>0</v>
      </c>
      <c r="I5" s="11"/>
      <c r="J5" s="11"/>
    </row>
    <row r="6" spans="1:10" x14ac:dyDescent="0.25">
      <c r="A6" s="19"/>
      <c r="B6" s="19" t="s">
        <v>16</v>
      </c>
      <c r="C6" s="6"/>
      <c r="D6" s="97"/>
      <c r="E6" s="60"/>
      <c r="F6" s="48">
        <f>SUM(F4:F5)</f>
        <v>0</v>
      </c>
      <c r="G6" s="6"/>
      <c r="H6" s="32">
        <f>SUM(H4:H5)</f>
        <v>0</v>
      </c>
      <c r="I6" s="11"/>
      <c r="J6" s="11"/>
    </row>
    <row r="7" spans="1:10" x14ac:dyDescent="0.25">
      <c r="A7" s="123" t="s">
        <v>39</v>
      </c>
      <c r="B7" s="123"/>
      <c r="C7" s="123"/>
      <c r="D7" s="123"/>
      <c r="E7" s="123"/>
      <c r="F7" s="123"/>
      <c r="G7" s="123"/>
      <c r="H7" s="123"/>
    </row>
    <row r="9" spans="1:10" x14ac:dyDescent="0.25">
      <c r="B9" s="104" t="s">
        <v>95</v>
      </c>
    </row>
    <row r="10" spans="1:10" ht="44.25" customHeight="1" x14ac:dyDescent="0.25">
      <c r="B10" s="124" t="s">
        <v>96</v>
      </c>
      <c r="C10" s="125"/>
      <c r="D10" s="125"/>
    </row>
  </sheetData>
  <mergeCells count="3">
    <mergeCell ref="A1:G1"/>
    <mergeCell ref="A7:H7"/>
    <mergeCell ref="B10:D10"/>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Nazwane zakresy</vt:lpstr>
      </vt:variant>
      <vt:variant>
        <vt:i4>4</vt:i4>
      </vt:variant>
    </vt:vector>
  </HeadingPairs>
  <TitlesOfParts>
    <vt:vector size="13" baseType="lpstr">
      <vt:lpstr>Pakiet 1</vt:lpstr>
      <vt:lpstr>Pakiet 2 </vt:lpstr>
      <vt:lpstr>Pakiet 3</vt:lpstr>
      <vt:lpstr>Pakiet 4</vt:lpstr>
      <vt:lpstr>Pakiet 5</vt:lpstr>
      <vt:lpstr>Pakiet 6</vt:lpstr>
      <vt:lpstr>Pakiet 7</vt:lpstr>
      <vt:lpstr>Pakiet 8</vt:lpstr>
      <vt:lpstr>Pakiet 9</vt:lpstr>
      <vt:lpstr>'Pakiet 1'!Obszar_wydruku</vt:lpstr>
      <vt:lpstr>'Pakiet 2 '!Obszar_wydruku</vt:lpstr>
      <vt:lpstr>'Pakiet 5'!Obszar_wydruku</vt:lpstr>
      <vt:lpstr>'Pakiet 6'!Obszar_wydruku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Izabela Paprotna</dc:creator>
  <cp:lastModifiedBy>Jolanta Buchta</cp:lastModifiedBy>
  <cp:lastPrinted>2026-04-15T05:51:21Z</cp:lastPrinted>
  <dcterms:created xsi:type="dcterms:W3CDTF">2017-10-31T11:55:07Z</dcterms:created>
  <dcterms:modified xsi:type="dcterms:W3CDTF">2026-04-22T05:38:40Z</dcterms:modified>
</cp:coreProperties>
</file>